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.ferguson\Desktop\"/>
    </mc:Choice>
  </mc:AlternateContent>
  <workbookProtection workbookAlgorithmName="SHA-512" workbookHashValue="IJ1l/Xz7CMbs7YvNQzYlNPmO7RM9ZvvlisIs+42cU6q95uiMIC40O48/txGcjPpCYHX4eh1D7NEsr/Tnip7WYQ==" workbookSaltValue="BysEOKp9brtPsATjXDWLPA==" workbookSpinCount="100000" lockStructure="1"/>
  <bookViews>
    <workbookView xWindow="240" yWindow="375" windowWidth="20730" windowHeight="7320"/>
  </bookViews>
  <sheets>
    <sheet name="Infrastructure Impact Tool" sheetId="1" r:id="rId1"/>
    <sheet name="Results" sheetId="8" state="hidden" r:id="rId2"/>
    <sheet name="Category model" sheetId="2" state="hidden" r:id="rId3"/>
    <sheet name="Dataset" sheetId="7" state="hidden" r:id="rId4"/>
  </sheets>
  <calcPr calcId="152511"/>
</workbook>
</file>

<file path=xl/calcChain.xml><?xml version="1.0" encoding="utf-8"?>
<calcChain xmlns="http://schemas.openxmlformats.org/spreadsheetml/2006/main">
  <c r="D13" i="8" l="1"/>
  <c r="I16" i="8" s="1"/>
  <c r="D11" i="8"/>
  <c r="D9" i="8"/>
  <c r="I9" i="8" s="1"/>
  <c r="D7" i="8"/>
  <c r="I8" i="8" s="1"/>
  <c r="D17" i="8" l="1"/>
  <c r="I10" i="8"/>
  <c r="I17" i="8"/>
  <c r="I8" i="1" l="1"/>
  <c r="H11" i="1" s="1"/>
  <c r="I17" i="1"/>
  <c r="I10" i="1"/>
  <c r="I16" i="1"/>
  <c r="I9" i="1"/>
  <c r="I11" i="8"/>
  <c r="I11" i="1" l="1"/>
  <c r="I12" i="8"/>
  <c r="I12" i="1" s="1"/>
  <c r="H10" i="1"/>
  <c r="I18" i="8" l="1"/>
  <c r="I18" i="1" s="1"/>
  <c r="I19" i="8" l="1"/>
  <c r="I19" i="1" s="1"/>
</calcChain>
</file>

<file path=xl/comments1.xml><?xml version="1.0" encoding="utf-8"?>
<comments xmlns="http://schemas.openxmlformats.org/spreadsheetml/2006/main">
  <authors>
    <author>George Macklon</author>
  </authors>
  <commentList>
    <comment ref="AP1" authorId="0" shapeId="0">
      <text>
        <r>
          <rPr>
            <b/>
            <sz val="9"/>
            <color indexed="81"/>
            <rFont val="Tahoma"/>
            <family val="2"/>
          </rPr>
          <t>George Macklon:</t>
        </r>
        <r>
          <rPr>
            <sz val="9"/>
            <color indexed="81"/>
            <rFont val="Tahoma"/>
            <family val="2"/>
          </rPr>
          <t xml:space="preserve">
Do not include values for X19, X41, X42 as the method used to calculate usage was not sufficiently robust.</t>
        </r>
      </text>
    </comment>
    <comment ref="AQ1" authorId="0" shapeId="0">
      <text>
        <r>
          <rPr>
            <b/>
            <sz val="9"/>
            <color indexed="81"/>
            <rFont val="Tahoma"/>
            <family val="2"/>
          </rPr>
          <t>George Macklon:</t>
        </r>
        <r>
          <rPr>
            <sz val="9"/>
            <color indexed="81"/>
            <rFont val="Tahoma"/>
            <family val="2"/>
          </rPr>
          <t xml:space="preserve">
Do not include values for X19, X41, X42 as the method used to calculate usage was not sufficiently robust.</t>
        </r>
      </text>
    </comment>
    <comment ref="AR1" authorId="0" shapeId="0">
      <text>
        <r>
          <rPr>
            <b/>
            <sz val="9"/>
            <color indexed="81"/>
            <rFont val="Tahoma"/>
            <family val="2"/>
          </rPr>
          <t>George Macklon:</t>
        </r>
        <r>
          <rPr>
            <sz val="9"/>
            <color indexed="81"/>
            <rFont val="Tahoma"/>
            <family val="2"/>
          </rPr>
          <t xml:space="preserve">
Do not include values for X19, X41, X42 as the method used to calculate usage was not sufficiently robust.</t>
        </r>
      </text>
    </comment>
  </commentList>
</comments>
</file>

<file path=xl/sharedStrings.xml><?xml version="1.0" encoding="utf-8"?>
<sst xmlns="http://schemas.openxmlformats.org/spreadsheetml/2006/main" count="3865" uniqueCount="785">
  <si>
    <t>Pre-intervention annual usage</t>
  </si>
  <si>
    <t>Intervention type</t>
  </si>
  <si>
    <t>Median percentage change in usage</t>
  </si>
  <si>
    <t>Pedestrian and cycle bridge</t>
  </si>
  <si>
    <t>On-road cycle lanes</t>
  </si>
  <si>
    <t>Cycle and pedestrian tracks</t>
  </si>
  <si>
    <t>Type of intervention</t>
  </si>
  <si>
    <t>USAGE</t>
  </si>
  <si>
    <t>Rural</t>
  </si>
  <si>
    <t>Small Urban</t>
  </si>
  <si>
    <t>Medium Urban</t>
  </si>
  <si>
    <t>Large Urban</t>
  </si>
  <si>
    <t>Urban classification</t>
  </si>
  <si>
    <t>Urban classification of location</t>
  </si>
  <si>
    <t>Other intervention types</t>
  </si>
  <si>
    <t>Proportion of leisure users</t>
  </si>
  <si>
    <t>NTS 2002-2010</t>
  </si>
  <si>
    <t>No</t>
  </si>
  <si>
    <t>Annual additional trips</t>
  </si>
  <si>
    <t>Average cycle commute trip distance (km)</t>
  </si>
  <si>
    <t>Annual pre-intervention cycling trips</t>
  </si>
  <si>
    <t>Annual post-intervention usage</t>
  </si>
  <si>
    <t>Average car occupancy for commuting trips</t>
  </si>
  <si>
    <t>NTS 2013</t>
  </si>
  <si>
    <t>Car km removed from the road by pre-intervention cycle trips</t>
  </si>
  <si>
    <t>Car km removed from the road by post-intervention cycle trips</t>
  </si>
  <si>
    <t>Additional car km removed from the road</t>
  </si>
  <si>
    <t>Median additional trips per year</t>
  </si>
  <si>
    <t>Ref</t>
  </si>
  <si>
    <t>Project</t>
  </si>
  <si>
    <t>Does the scheme have pre and post cycling usage data</t>
  </si>
  <si>
    <t>Name</t>
  </si>
  <si>
    <t>Town (CSF schemes)</t>
  </si>
  <si>
    <t>LA</t>
  </si>
  <si>
    <t>Local Authority Code</t>
  </si>
  <si>
    <t>Costs indicative</t>
  </si>
  <si>
    <t>Cycle and Pedestrian Tracks</t>
  </si>
  <si>
    <t>Pedestrian.Cycle Bridge</t>
  </si>
  <si>
    <t>Cycle Lanes</t>
  </si>
  <si>
    <t>Other intervention type</t>
  </si>
  <si>
    <t>Actual or proxy leisure classification</t>
  </si>
  <si>
    <t>Proportion of leisure users cycling</t>
  </si>
  <si>
    <t>Proportion of trips for leisure purposes PRE</t>
  </si>
  <si>
    <t>Proportion of trips for leisure purposes POST</t>
  </si>
  <si>
    <t>Actual or proxy leisure classification cycling</t>
  </si>
  <si>
    <t>census2011_BikeCommuters</t>
  </si>
  <si>
    <t>census2011_AllCommuters</t>
  </si>
  <si>
    <t>census2011_ResidentPopulation</t>
  </si>
  <si>
    <t>census2011_WorkplacePop</t>
  </si>
  <si>
    <t>accidents_at_LA_level_2005_2014</t>
  </si>
  <si>
    <t>cycle_accidents_at_LA_level_2005_2014</t>
  </si>
  <si>
    <t>IMD_min_LSOA_score_where 1 is most deprived  country rank</t>
  </si>
  <si>
    <t>schools_Primary</t>
  </si>
  <si>
    <t>schools_Secondary</t>
  </si>
  <si>
    <t>Hospitals</t>
  </si>
  <si>
    <t>GP_surgeries</t>
  </si>
  <si>
    <t>railway_stations</t>
  </si>
  <si>
    <t>census2011_AveMedAge</t>
  </si>
  <si>
    <t>census2011_HholdsDepChildAvePct</t>
  </si>
  <si>
    <t>census2011_Foot</t>
  </si>
  <si>
    <t>census2011_PassengerCarVan</t>
  </si>
  <si>
    <t>census2011_DrivingCarVan</t>
  </si>
  <si>
    <t>CycleRoutesTF_kmwithin1kmbuffer</t>
  </si>
  <si>
    <t>CycleRoutes_kmwithin1kmbuffer</t>
  </si>
  <si>
    <t>CycleRoutesTF_kmwithin1kmcentroidbuffer</t>
  </si>
  <si>
    <t>CycleRoutesTF_kmwithin1kmcentroidbuffer.prop.sum</t>
  </si>
  <si>
    <t>Pre cycling trips</t>
  </si>
  <si>
    <t>Post cycling trips</t>
  </si>
  <si>
    <t>Change in number of cycling trips</t>
  </si>
  <si>
    <t>Perc change in cycling trips</t>
  </si>
  <si>
    <t>Workplace Cycle main mode-Do you feel this route is safer now due to the changes made?</t>
  </si>
  <si>
    <t>Station Cycle main mode-Do you feel this route is safer now due to the changes made?</t>
  </si>
  <si>
    <t>Retail Cycle main mode-Do you feel this route is safer now due to the changes made?</t>
  </si>
  <si>
    <t>Pre safe</t>
  </si>
  <si>
    <t>Post safe</t>
  </si>
  <si>
    <t>Safety value</t>
  </si>
  <si>
    <t>PRE Havent used a car as part of journey</t>
  </si>
  <si>
    <t>POST Havent used a car as part of journey</t>
  </si>
  <si>
    <t>PRE Havent used a car as part of journey AND could have used a car</t>
  </si>
  <si>
    <t>POST Havent used a car as part of journey AND could have used a car</t>
  </si>
  <si>
    <t>PRE could have used a car</t>
  </si>
  <si>
    <t>POST could have used a car</t>
  </si>
  <si>
    <t>Workplace cycle more often</t>
  </si>
  <si>
    <t>Station cycle more often</t>
  </si>
  <si>
    <t>Retail cycle more often</t>
  </si>
  <si>
    <t>Houseld cycle more often</t>
  </si>
  <si>
    <t>Cycle more often value</t>
  </si>
  <si>
    <t>PRE-Daily %</t>
  </si>
  <si>
    <t>PRE- 2-5 times a week %</t>
  </si>
  <si>
    <t>PRE- Weekly %</t>
  </si>
  <si>
    <t>PRE-Fortnightly %</t>
  </si>
  <si>
    <t>PRE-Monthly %</t>
  </si>
  <si>
    <t>POST-Daily %</t>
  </si>
  <si>
    <t>POST- 2-5 times a week %</t>
  </si>
  <si>
    <t>POST- Weekly %</t>
  </si>
  <si>
    <t>POST-Fortnightly %</t>
  </si>
  <si>
    <t>POST-Monthly %</t>
  </si>
  <si>
    <t>PRE RUIS sample</t>
  </si>
  <si>
    <t>POST RUIS sample</t>
  </si>
  <si>
    <t>Safety value sample</t>
  </si>
  <si>
    <t>Workplace sample</t>
  </si>
  <si>
    <t>Station sample</t>
  </si>
  <si>
    <t>Retail sample</t>
  </si>
  <si>
    <t>Household sample</t>
  </si>
  <si>
    <t>ORIGINAL CATEGORY: Cycle (and Pedestrian) Tracks</t>
  </si>
  <si>
    <t>ORIGINAL CATEGORY: Pedestrian/Cycle Bridge</t>
  </si>
  <si>
    <t>ORIGINAL CATEGORY: 20 MPH Zones</t>
  </si>
  <si>
    <t>ORIGINAL CATEGORY: Signage (including Trixi mirrors)</t>
  </si>
  <si>
    <t>ORIGINAL CATEGORY: Cycle Lanes</t>
  </si>
  <si>
    <t>ORIGINAL CATEGORY: Signalling</t>
  </si>
  <si>
    <t>ORIGINAL CATEGORY: Speed Tables (off junction)</t>
  </si>
  <si>
    <t>ORIGINAL CATEGORY: Raised Junctions</t>
  </si>
  <si>
    <t>ORIGINAL CATEGORY: Shared Surfaces</t>
  </si>
  <si>
    <t>ORIGINAL CATEGORY: Change of Junction Layout</t>
  </si>
  <si>
    <t>ORIGINAL CATEGORY: Contraflow</t>
  </si>
  <si>
    <t>ORIGINAL CATEGORY: New Crossings (or changed existing ones)</t>
  </si>
  <si>
    <t>M004</t>
  </si>
  <si>
    <t>Connect2</t>
  </si>
  <si>
    <t>Yes</t>
  </si>
  <si>
    <t>Bath</t>
  </si>
  <si>
    <t/>
  </si>
  <si>
    <t>Bath and North East Somerset</t>
  </si>
  <si>
    <t>E06000022</t>
  </si>
  <si>
    <t>Actual</t>
  </si>
  <si>
    <t>Leisure</t>
  </si>
  <si>
    <t>M010</t>
  </si>
  <si>
    <t>Bradford</t>
  </si>
  <si>
    <t>E08000032</t>
  </si>
  <si>
    <t>Utility</t>
  </si>
  <si>
    <t>M012</t>
  </si>
  <si>
    <t>Bury</t>
  </si>
  <si>
    <t>E08000002</t>
  </si>
  <si>
    <t>M207</t>
  </si>
  <si>
    <t>M014</t>
  </si>
  <si>
    <t>Cardiff</t>
  </si>
  <si>
    <t>Vale of Glamorgan</t>
  </si>
  <si>
    <t>W06000014</t>
  </si>
  <si>
    <t>M437</t>
  </si>
  <si>
    <t>M033</t>
  </si>
  <si>
    <t>Bristol</t>
  </si>
  <si>
    <t>North Somerset</t>
  </si>
  <si>
    <t>E06000024</t>
  </si>
  <si>
    <t>X125</t>
  </si>
  <si>
    <t>M035</t>
  </si>
  <si>
    <t>Northwich</t>
  </si>
  <si>
    <t>Cheshire West and Chester</t>
  </si>
  <si>
    <t>E06000050</t>
  </si>
  <si>
    <t>M041</t>
  </si>
  <si>
    <t>Port Talbot</t>
  </si>
  <si>
    <t>Neath Port Talbot</t>
  </si>
  <si>
    <t>W06000012</t>
  </si>
  <si>
    <t>M395</t>
  </si>
  <si>
    <t>M043</t>
  </si>
  <si>
    <t>St Neots</t>
  </si>
  <si>
    <t>Bedford</t>
  </si>
  <si>
    <t>E06000055</t>
  </si>
  <si>
    <t>X068</t>
  </si>
  <si>
    <t>M046</t>
  </si>
  <si>
    <t>Leeds</t>
  </si>
  <si>
    <t>E08000035</t>
  </si>
  <si>
    <t>Z039</t>
  </si>
  <si>
    <t>M048</t>
  </si>
  <si>
    <t>Weymouth</t>
  </si>
  <si>
    <t>Dorset</t>
  </si>
  <si>
    <t>E10000009</t>
  </si>
  <si>
    <t>X143</t>
  </si>
  <si>
    <t>M049</t>
  </si>
  <si>
    <t>Whitstable</t>
  </si>
  <si>
    <t>Kent</t>
  </si>
  <si>
    <t>E10000016</t>
  </si>
  <si>
    <t>X058</t>
  </si>
  <si>
    <t>M053</t>
  </si>
  <si>
    <t>Derry</t>
  </si>
  <si>
    <t>M387</t>
  </si>
  <si>
    <t>NI</t>
  </si>
  <si>
    <t>M057</t>
  </si>
  <si>
    <t>Dartford</t>
  </si>
  <si>
    <t>M355</t>
  </si>
  <si>
    <t>M063</t>
  </si>
  <si>
    <t>Bethnal Green</t>
  </si>
  <si>
    <t>Tower Hamlets</t>
  </si>
  <si>
    <t>E09000030</t>
  </si>
  <si>
    <t>M066</t>
  </si>
  <si>
    <t>Nantwich</t>
  </si>
  <si>
    <t>Cheshire East</t>
  </si>
  <si>
    <t>E06000049</t>
  </si>
  <si>
    <t>M071</t>
  </si>
  <si>
    <t>Ballymoney</t>
  </si>
  <si>
    <t>M075</t>
  </si>
  <si>
    <t>Hastings</t>
  </si>
  <si>
    <t>East Sussex</t>
  </si>
  <si>
    <t>E10000011</t>
  </si>
  <si>
    <t>X053</t>
  </si>
  <si>
    <t>M076</t>
  </si>
  <si>
    <t>Southampton</t>
  </si>
  <si>
    <t>E06000045</t>
  </si>
  <si>
    <t>X035</t>
  </si>
  <si>
    <t>M084</t>
  </si>
  <si>
    <t>Glasgow</t>
  </si>
  <si>
    <t>Glasgow City</t>
  </si>
  <si>
    <t>S12000043</t>
  </si>
  <si>
    <t>M348</t>
  </si>
  <si>
    <t>M095</t>
  </si>
  <si>
    <t>Blyth</t>
  </si>
  <si>
    <t>Northumberland</t>
  </si>
  <si>
    <t>E06000048</t>
  </si>
  <si>
    <t>M103</t>
  </si>
  <si>
    <t>Newtownabbey</t>
  </si>
  <si>
    <t>Antrim &amp; Newtownabbey</t>
  </si>
  <si>
    <t>M453</t>
  </si>
  <si>
    <t>M111</t>
  </si>
  <si>
    <t>Wicken Fen</t>
  </si>
  <si>
    <t>Cambridgeshire</t>
  </si>
  <si>
    <t>E10000003</t>
  </si>
  <si>
    <t>X003</t>
  </si>
  <si>
    <t>M114</t>
  </si>
  <si>
    <t>Ottery</t>
  </si>
  <si>
    <t>Devon</t>
  </si>
  <si>
    <t>E10000008</t>
  </si>
  <si>
    <t>M459</t>
  </si>
  <si>
    <t>M124</t>
  </si>
  <si>
    <t>Leicestershire</t>
  </si>
  <si>
    <t>E10000018</t>
  </si>
  <si>
    <t>M136</t>
  </si>
  <si>
    <t>Northampton</t>
  </si>
  <si>
    <t>Northamptonshire</t>
  </si>
  <si>
    <t>E10000021</t>
  </si>
  <si>
    <t>M141</t>
  </si>
  <si>
    <t>Shrewsbury</t>
  </si>
  <si>
    <t>Shropshire</t>
  </si>
  <si>
    <t>E06000051</t>
  </si>
  <si>
    <t>X136</t>
  </si>
  <si>
    <t>M144</t>
  </si>
  <si>
    <t>Islington</t>
  </si>
  <si>
    <t>E09000019</t>
  </si>
  <si>
    <t>M467</t>
  </si>
  <si>
    <t>M156</t>
  </si>
  <si>
    <t>Shoreham</t>
  </si>
  <si>
    <t>West Sussex</t>
  </si>
  <si>
    <t>E10000032</t>
  </si>
  <si>
    <t>Proxy</t>
  </si>
  <si>
    <t>M159</t>
  </si>
  <si>
    <t>Sale</t>
  </si>
  <si>
    <t>Trafford</t>
  </si>
  <si>
    <t>E08000009</t>
  </si>
  <si>
    <t>X031</t>
  </si>
  <si>
    <t>M167</t>
  </si>
  <si>
    <t>Chester</t>
  </si>
  <si>
    <t>X027</t>
  </si>
  <si>
    <t>M177</t>
  </si>
  <si>
    <t>Radstock</t>
  </si>
  <si>
    <t>M186</t>
  </si>
  <si>
    <t>Padiham</t>
  </si>
  <si>
    <t>Lancashire</t>
  </si>
  <si>
    <t>E10000017</t>
  </si>
  <si>
    <t>X099</t>
  </si>
  <si>
    <t>M187</t>
  </si>
  <si>
    <t>Monmouth</t>
  </si>
  <si>
    <t>Monmouthshire</t>
  </si>
  <si>
    <t>W06000021</t>
  </si>
  <si>
    <t>M292</t>
  </si>
  <si>
    <t>M198</t>
  </si>
  <si>
    <t>Rugby</t>
  </si>
  <si>
    <t>Warwickshire</t>
  </si>
  <si>
    <t>E10000031</t>
  </si>
  <si>
    <t>X072</t>
  </si>
  <si>
    <t>M202</t>
  </si>
  <si>
    <t>Worcester</t>
  </si>
  <si>
    <t>Worcestershire</t>
  </si>
  <si>
    <t>E10000034</t>
  </si>
  <si>
    <t>X042</t>
  </si>
  <si>
    <t>M204</t>
  </si>
  <si>
    <t>Merthyr</t>
  </si>
  <si>
    <t>Merthyr Tydfil</t>
  </si>
  <si>
    <t>W06000024</t>
  </si>
  <si>
    <t>M468</t>
  </si>
  <si>
    <t>M205</t>
  </si>
  <si>
    <t>Brompton</t>
  </si>
  <si>
    <t>North Yorkshire</t>
  </si>
  <si>
    <t>E10000023</t>
  </si>
  <si>
    <t>X080</t>
  </si>
  <si>
    <t>Rochdale</t>
  </si>
  <si>
    <t>E08000005</t>
  </si>
  <si>
    <t>M222</t>
  </si>
  <si>
    <t>Kenilworth</t>
  </si>
  <si>
    <t>Solihull</t>
  </si>
  <si>
    <t>E08000029</t>
  </si>
  <si>
    <t>M224</t>
  </si>
  <si>
    <t>Huyton</t>
  </si>
  <si>
    <t>Knowsley</t>
  </si>
  <si>
    <t>E08000011</t>
  </si>
  <si>
    <t>M225</t>
  </si>
  <si>
    <t>Watton</t>
  </si>
  <si>
    <t>Norfolk</t>
  </si>
  <si>
    <t>E10000020</t>
  </si>
  <si>
    <t>X046</t>
  </si>
  <si>
    <t>M239</t>
  </si>
  <si>
    <t>Scunthorpe</t>
  </si>
  <si>
    <t>North Lincolnshire</t>
  </si>
  <si>
    <t>E06000013</t>
  </si>
  <si>
    <t>X011</t>
  </si>
  <si>
    <t>M240</t>
  </si>
  <si>
    <t>Dover</t>
  </si>
  <si>
    <t>M247</t>
  </si>
  <si>
    <t>Cheshunt</t>
  </si>
  <si>
    <t>Hertfordshire</t>
  </si>
  <si>
    <t>E10000015</t>
  </si>
  <si>
    <t>M263</t>
  </si>
  <si>
    <t>Newport</t>
  </si>
  <si>
    <t>W06000022</t>
  </si>
  <si>
    <t>M275</t>
  </si>
  <si>
    <t>Dumfries</t>
  </si>
  <si>
    <t>Dumfries and Galloway</t>
  </si>
  <si>
    <t>S12000006</t>
  </si>
  <si>
    <t>M289</t>
  </si>
  <si>
    <t>Everton Park</t>
  </si>
  <si>
    <t>Liverpool</t>
  </si>
  <si>
    <t>E08000012</t>
  </si>
  <si>
    <t>X105</t>
  </si>
  <si>
    <t>Hereford</t>
  </si>
  <si>
    <t>Herefordshire, County of</t>
  </si>
  <si>
    <t>E06000019</t>
  </si>
  <si>
    <t>X124</t>
  </si>
  <si>
    <t>M294</t>
  </si>
  <si>
    <t>Newton Abbot</t>
  </si>
  <si>
    <t>M301</t>
  </si>
  <si>
    <t>Croydon</t>
  </si>
  <si>
    <t>E09000008</t>
  </si>
  <si>
    <t>M306</t>
  </si>
  <si>
    <t>Royston</t>
  </si>
  <si>
    <t>X001</t>
  </si>
  <si>
    <t>M319</t>
  </si>
  <si>
    <t>Killamarsh</t>
  </si>
  <si>
    <t>Rotherham</t>
  </si>
  <si>
    <t>E08000018</t>
  </si>
  <si>
    <t>X102</t>
  </si>
  <si>
    <t>Hamilton</t>
  </si>
  <si>
    <t>South Lanarkshire</t>
  </si>
  <si>
    <t>S12000029</t>
  </si>
  <si>
    <t>Havering</t>
  </si>
  <si>
    <t>E09000016</t>
  </si>
  <si>
    <t>M362</t>
  </si>
  <si>
    <t>Stockport (Marple)</t>
  </si>
  <si>
    <t>Stockport</t>
  </si>
  <si>
    <t>E08000007</t>
  </si>
  <si>
    <t>X116</t>
  </si>
  <si>
    <t>Omagh</t>
  </si>
  <si>
    <t>Clydach</t>
  </si>
  <si>
    <t>Swansea</t>
  </si>
  <si>
    <t>W06000011</t>
  </si>
  <si>
    <t>M396</t>
  </si>
  <si>
    <t>Norwich</t>
  </si>
  <si>
    <t>M399</t>
  </si>
  <si>
    <t>Birmingham</t>
  </si>
  <si>
    <t>E08000025</t>
  </si>
  <si>
    <t>U027</t>
  </si>
  <si>
    <t>M400</t>
  </si>
  <si>
    <t>Carlton</t>
  </si>
  <si>
    <t>Lincolnshire</t>
  </si>
  <si>
    <t>E10000019</t>
  </si>
  <si>
    <t>M419</t>
  </si>
  <si>
    <t>Sleaford</t>
  </si>
  <si>
    <t>M429</t>
  </si>
  <si>
    <t>Harrogate</t>
  </si>
  <si>
    <t>M434</t>
  </si>
  <si>
    <t xml:space="preserve">Bedlington </t>
  </si>
  <si>
    <t>X032</t>
  </si>
  <si>
    <t>Treforest</t>
  </si>
  <si>
    <t>Rhondda Cynon Taf</t>
  </si>
  <si>
    <t>W06000016</t>
  </si>
  <si>
    <t>M441</t>
  </si>
  <si>
    <t>Conwy</t>
  </si>
  <si>
    <t>W06000003</t>
  </si>
  <si>
    <t>Titanic Quarter</t>
  </si>
  <si>
    <t>Belfast</t>
  </si>
  <si>
    <t>M454</t>
  </si>
  <si>
    <t>Kirkby</t>
  </si>
  <si>
    <t>U004</t>
  </si>
  <si>
    <t>M455</t>
  </si>
  <si>
    <t>Conkers</t>
  </si>
  <si>
    <t>M456</t>
  </si>
  <si>
    <t>Plymouth</t>
  </si>
  <si>
    <t>E06000026</t>
  </si>
  <si>
    <t>X122</t>
  </si>
  <si>
    <t>M457</t>
  </si>
  <si>
    <t>Dewsbury</t>
  </si>
  <si>
    <t>Kirklees</t>
  </si>
  <si>
    <t>E08000034</t>
  </si>
  <si>
    <t>M458</t>
  </si>
  <si>
    <t>Tyne Dock</t>
  </si>
  <si>
    <t>South Tyneside</t>
  </si>
  <si>
    <t>E08000023</t>
  </si>
  <si>
    <t>Topsham</t>
  </si>
  <si>
    <t>M461</t>
  </si>
  <si>
    <t>Luton</t>
  </si>
  <si>
    <t>Central Bedfordshire</t>
  </si>
  <si>
    <t>E06000056</t>
  </si>
  <si>
    <t>X086</t>
  </si>
  <si>
    <t>M463</t>
  </si>
  <si>
    <t>Westminster</t>
  </si>
  <si>
    <t>E09000033</t>
  </si>
  <si>
    <t>M464</t>
  </si>
  <si>
    <t>Falkirk</t>
  </si>
  <si>
    <t>S12000014</t>
  </si>
  <si>
    <t>M465</t>
  </si>
  <si>
    <t>Swindon</t>
  </si>
  <si>
    <t>E06000030</t>
  </si>
  <si>
    <t>Haringey</t>
  </si>
  <si>
    <t>E09000014</t>
  </si>
  <si>
    <t>Argoed</t>
  </si>
  <si>
    <t>Caerphilly</t>
  </si>
  <si>
    <t>W06000018</t>
  </si>
  <si>
    <t>U003</t>
  </si>
  <si>
    <t>Linking Communities 12/13</t>
  </si>
  <si>
    <t>Sefton</t>
  </si>
  <si>
    <t>E08000014</t>
  </si>
  <si>
    <t>U012</t>
  </si>
  <si>
    <t>Dorking</t>
  </si>
  <si>
    <t>Surrey</t>
  </si>
  <si>
    <t>E10000030</t>
  </si>
  <si>
    <t>X065</t>
  </si>
  <si>
    <t>U026</t>
  </si>
  <si>
    <t>St Ives</t>
  </si>
  <si>
    <t>U028</t>
  </si>
  <si>
    <t>Neston</t>
  </si>
  <si>
    <t>X024</t>
  </si>
  <si>
    <t>U030</t>
  </si>
  <si>
    <t>Winchester</t>
  </si>
  <si>
    <t>Hampshire</t>
  </si>
  <si>
    <t>E10000014</t>
  </si>
  <si>
    <t>U039</t>
  </si>
  <si>
    <t>CSF</t>
  </si>
  <si>
    <t>Perne Road/Radegund Road Roundabout</t>
  </si>
  <si>
    <t>Cambridge - City Centre</t>
  </si>
  <si>
    <t>Cambridge</t>
  </si>
  <si>
    <t>X002</t>
  </si>
  <si>
    <t>Dock Road/Wood St cycle and pedestrian safety improvement scheme</t>
  </si>
  <si>
    <t>Medway - Brompton</t>
  </si>
  <si>
    <t>Medway</t>
  </si>
  <si>
    <t>E06000035</t>
  </si>
  <si>
    <t>North Cambridge Radial Network</t>
  </si>
  <si>
    <t>Cambridge - Histon</t>
  </si>
  <si>
    <t>Cambridgeshire County</t>
  </si>
  <si>
    <t>X004</t>
  </si>
  <si>
    <t>Catholic Church Junction</t>
  </si>
  <si>
    <t>E07000008</t>
  </si>
  <si>
    <t>X006</t>
  </si>
  <si>
    <t>Safer Cycle Connections in Smethwick</t>
  </si>
  <si>
    <t>Sandwell - Smethwick</t>
  </si>
  <si>
    <t>Sandwell Metropolitan Borough</t>
  </si>
  <si>
    <t>E08000028</t>
  </si>
  <si>
    <t>X010</t>
  </si>
  <si>
    <t>Dunkirk roundabout</t>
  </si>
  <si>
    <t>Nottingham - Dunkirk</t>
  </si>
  <si>
    <t>Nottingham City</t>
  </si>
  <si>
    <t>E06000018</t>
  </si>
  <si>
    <t>X092</t>
  </si>
  <si>
    <t>Humber-Holderness Link</t>
  </si>
  <si>
    <t>Beverley - Humber</t>
  </si>
  <si>
    <t>East Riding of Yorkshire</t>
  </si>
  <si>
    <t>E06000011</t>
  </si>
  <si>
    <t>X012</t>
  </si>
  <si>
    <t>Stockbridge - Utley Airedale Greenway Link</t>
  </si>
  <si>
    <t>Bradford - Stockbridge</t>
  </si>
  <si>
    <t>City of Bradford Metropolitan District</t>
  </si>
  <si>
    <t>X014</t>
  </si>
  <si>
    <t>A38 Gloucester Road</t>
  </si>
  <si>
    <t>South Gloucestershire - Filton and Patchway</t>
  </si>
  <si>
    <t>South Gloucestershire</t>
  </si>
  <si>
    <t>E06000025</t>
  </si>
  <si>
    <t>X018</t>
  </si>
  <si>
    <t>A6004 Epinal Way/Beacon Road, Proposed Pedestrian and Cycle Improvements</t>
  </si>
  <si>
    <t>Loughborough - Epinal Way</t>
  </si>
  <si>
    <t>Leicestershire County</t>
  </si>
  <si>
    <t>E07000130</t>
  </si>
  <si>
    <t>X019</t>
  </si>
  <si>
    <t>A5199 Bull Head Street, B582 Wakes Road and Oadby Road roundabout junction</t>
  </si>
  <si>
    <t>Leicester - Wigston</t>
  </si>
  <si>
    <t>X020</t>
  </si>
  <si>
    <t>Bolton Road Roundabout</t>
  </si>
  <si>
    <t>Wirral - Bromborough</t>
  </si>
  <si>
    <t>Wirral Metropolitan Borough</t>
  </si>
  <si>
    <t>E08000015</t>
  </si>
  <si>
    <t>X022</t>
  </si>
  <si>
    <t>Chafey's Roundabout to Manor Roundabout Cycle Scheme</t>
  </si>
  <si>
    <t>Weymouth - Radipole/Westham North</t>
  </si>
  <si>
    <t>Dorset County</t>
  </si>
  <si>
    <t>E07000053</t>
  </si>
  <si>
    <t>Grange/Fields 20mph Zone</t>
  </si>
  <si>
    <t>Ellesmere Port - Grange and Fields Areas</t>
  </si>
  <si>
    <t>Chester West and Chester</t>
  </si>
  <si>
    <t>Hoole Scarlet Route</t>
  </si>
  <si>
    <t>Chester - Hoole</t>
  </si>
  <si>
    <t>X029</t>
  </si>
  <si>
    <t>A587 employment corridor cycle safety 'hot spot' improvements</t>
  </si>
  <si>
    <t>Blackpool - A587 Blackpool eastern corridor</t>
  </si>
  <si>
    <t>Blackpool Borough</t>
  </si>
  <si>
    <t>E06000009</t>
  </si>
  <si>
    <t>Wimslow Road / quiet sign route alternative</t>
  </si>
  <si>
    <t>Manchester - Fallowfield</t>
  </si>
  <si>
    <t>Manchester City</t>
  </si>
  <si>
    <t>E08000003</t>
  </si>
  <si>
    <t>Safer Cycling in South East Northumberland – Broadway Circle Roundabout &amp; Rotary Way Crossings.</t>
  </si>
  <si>
    <t>Northumberland - Blyth</t>
  </si>
  <si>
    <t>Northumberland County</t>
  </si>
  <si>
    <t>E06000057</t>
  </si>
  <si>
    <t>Intersection of NCN2 and NCN23. Central Bridge/Itchen Bridge Roundabout Improvement</t>
  </si>
  <si>
    <t>Southampton - Chapel district of Southampton</t>
  </si>
  <si>
    <t xml:space="preserve">Southampton </t>
  </si>
  <si>
    <t>X039</t>
  </si>
  <si>
    <t>2 Tunnels Greenway Northern Link</t>
  </si>
  <si>
    <t>Bath &amp; North East Somerset</t>
  </si>
  <si>
    <t>X040</t>
  </si>
  <si>
    <t>A451 Horsefair junction improvements</t>
  </si>
  <si>
    <t>Kidderminster - Horsefair</t>
  </si>
  <si>
    <t>Worcestershire County</t>
  </si>
  <si>
    <t>X041</t>
  </si>
  <si>
    <t>A38 Barbourne Road corridor improvements</t>
  </si>
  <si>
    <t>Worcester - Barbourne Road</t>
  </si>
  <si>
    <t>College Street and Sidbury junction improvements</t>
  </si>
  <si>
    <t>Worcester - Sidbury</t>
  </si>
  <si>
    <t>X044</t>
  </si>
  <si>
    <t>Connecting Leicester - City Centre Street Improvements</t>
  </si>
  <si>
    <t>Leicester - City Centre</t>
  </si>
  <si>
    <t>Leicester</t>
  </si>
  <si>
    <t>E06000016</t>
  </si>
  <si>
    <t>Local Safety Schemes</t>
  </si>
  <si>
    <t>Norwich - Various</t>
  </si>
  <si>
    <t>Norfolk County</t>
  </si>
  <si>
    <t>E07000148</t>
  </si>
  <si>
    <t>X051</t>
  </si>
  <si>
    <t>Willesborough Dykes Greenway Path, balance of Phase 2 works</t>
  </si>
  <si>
    <t>Ashford Borough</t>
  </si>
  <si>
    <t>E07000105</t>
  </si>
  <si>
    <t>Horsey Shared Pedestrian and Cycle Route.  Sovereign Harbour Cycle Network Section 2(b) - Churchdale Road to Lottbridge Drove</t>
  </si>
  <si>
    <t>Eastbourne - Sovereign Harbour</t>
  </si>
  <si>
    <t>East Sussex County</t>
  </si>
  <si>
    <t>X055</t>
  </si>
  <si>
    <t>Sutton New Road/Summer Road</t>
  </si>
  <si>
    <t>Birmingham - Erdington</t>
  </si>
  <si>
    <t>Birmingham City</t>
  </si>
  <si>
    <t>X057</t>
  </si>
  <si>
    <t>Longmore Street/Belgrave Middleway/Horton Square</t>
  </si>
  <si>
    <t>Birmingham - Sparkbrook Ward</t>
  </si>
  <si>
    <t>A255 St Peter's Road/Dane Court Road Cycle Path and Toucan crossing</t>
  </si>
  <si>
    <t>Kent - Margate</t>
  </si>
  <si>
    <t>Kent County</t>
  </si>
  <si>
    <t>E07000114</t>
  </si>
  <si>
    <t>X062</t>
  </si>
  <si>
    <t>Beach Road - Preston Road roundabout cycling improvements</t>
  </si>
  <si>
    <t>North Shields - Beach Road</t>
  </si>
  <si>
    <t>North Tyneside Metropolitan Borough</t>
  </si>
  <si>
    <t>E08000022</t>
  </si>
  <si>
    <t>X063</t>
  </si>
  <si>
    <t>Surrey CC scheme 1 - Walton bridge links and casualty reduction</t>
  </si>
  <si>
    <t>Walton-on-Thames - Thames crossing</t>
  </si>
  <si>
    <t>Surrey County</t>
  </si>
  <si>
    <t>E07000213</t>
  </si>
  <si>
    <t>Leatherhead wider links and casualty reduction</t>
  </si>
  <si>
    <t>Leatherhead - Ashtead</t>
  </si>
  <si>
    <t>Epsom and Ewell</t>
  </si>
  <si>
    <t>"Union St Roundabout" at junction of Union St, Clapham Rd, Roff Avenue, Tavistock Rd</t>
  </si>
  <si>
    <t>Bedford - North of town centre</t>
  </si>
  <si>
    <t>Bedford Borough</t>
  </si>
  <si>
    <t>X069</t>
  </si>
  <si>
    <t>West Row - Mildenhall cycle improvement</t>
  </si>
  <si>
    <t>West Row - Wamil Way</t>
  </si>
  <si>
    <t>Suffolk County</t>
  </si>
  <si>
    <t>E07000201</t>
  </si>
  <si>
    <t>X070</t>
  </si>
  <si>
    <t>A14 Cycle bridge</t>
  </si>
  <si>
    <t>Bury St Edmunds - Thingoe Hill/Northgate Avenue</t>
  </si>
  <si>
    <t>Babergh</t>
  </si>
  <si>
    <t>E10000029</t>
  </si>
  <si>
    <t>Lawford Road alternative route</t>
  </si>
  <si>
    <t>Rugby - Western Rugby</t>
  </si>
  <si>
    <t>Warwickshire County</t>
  </si>
  <si>
    <t>X074</t>
  </si>
  <si>
    <t>B4017 Wootton Road</t>
  </si>
  <si>
    <t>Oxfordshire - Abingdon-on-Thames</t>
  </si>
  <si>
    <t>Oxfordshire County</t>
  </si>
  <si>
    <t>E07000180</t>
  </si>
  <si>
    <t>X075</t>
  </si>
  <si>
    <t>West Street/Victoria Avenue Junction</t>
  </si>
  <si>
    <t>Crewe</t>
  </si>
  <si>
    <t>X078</t>
  </si>
  <si>
    <t>Wigan West Cycling Corridor</t>
  </si>
  <si>
    <t>Wigan - Worsley Hall</t>
  </si>
  <si>
    <t>Wigan Borough</t>
  </si>
  <si>
    <t>E08000010</t>
  </si>
  <si>
    <t>X107</t>
  </si>
  <si>
    <t>A684/Aiskew Crossing</t>
  </si>
  <si>
    <t>Aiskew (veloSTRAIL)</t>
  </si>
  <si>
    <t>North Yorkshire County</t>
  </si>
  <si>
    <t>E07000164</t>
  </si>
  <si>
    <t>X082</t>
  </si>
  <si>
    <t>Town-wide traffic signals</t>
  </si>
  <si>
    <t>Hertfordshire - St Albans &amp; Watford</t>
  </si>
  <si>
    <t>Hertfordshire County</t>
  </si>
  <si>
    <t>E07000100</t>
  </si>
  <si>
    <t>X085</t>
  </si>
  <si>
    <t>Langley Cycling Safety Scheme</t>
  </si>
  <si>
    <t>Slough - Langley</t>
  </si>
  <si>
    <t>Slough Borough</t>
  </si>
  <si>
    <t>E06000039</t>
  </si>
  <si>
    <t>A414/A405 North Orbital Road</t>
  </si>
  <si>
    <t>Hertfordshire - London Colney</t>
  </si>
  <si>
    <t>X087</t>
  </si>
  <si>
    <t>Bridge Road, Welwyn Garden City</t>
  </si>
  <si>
    <t>Hertfordshire - Welwyn Garden City</t>
  </si>
  <si>
    <t>E07000104</t>
  </si>
  <si>
    <t>Mansfield Road/Forest Road</t>
  </si>
  <si>
    <t>Nottingham</t>
  </si>
  <si>
    <t>X093</t>
  </si>
  <si>
    <t>City Cycle Routes (East and South)</t>
  </si>
  <si>
    <t>Durham</t>
  </si>
  <si>
    <t>Durham County</t>
  </si>
  <si>
    <t>E06000047</t>
  </si>
  <si>
    <t>X098</t>
  </si>
  <si>
    <t>A6 Northbound, Lancaster City Centre</t>
  </si>
  <si>
    <t>Lancaster - City Centre</t>
  </si>
  <si>
    <t>Lancashire County</t>
  </si>
  <si>
    <t>E07000121</t>
  </si>
  <si>
    <t>A59/M6 to Bae Samlesbury Enterprise zone</t>
  </si>
  <si>
    <t>Preston - Salmesbury</t>
  </si>
  <si>
    <t>E07000126</t>
  </si>
  <si>
    <t>X100</t>
  </si>
  <si>
    <t>Adelphi Roundabout and Preston Ringway junctions</t>
  </si>
  <si>
    <t>Preston - City Centre and University</t>
  </si>
  <si>
    <t>E07000123</t>
  </si>
  <si>
    <t>X101</t>
  </si>
  <si>
    <t>North Road - Amcott Way</t>
  </si>
  <si>
    <t>Retford</t>
  </si>
  <si>
    <t>Nottinghamshire County</t>
  </si>
  <si>
    <t>E10000024</t>
  </si>
  <si>
    <t>B6040 Retford Road</t>
  </si>
  <si>
    <t>Worksop - Manton</t>
  </si>
  <si>
    <t>X103</t>
  </si>
  <si>
    <t>Burghley Square</t>
  </si>
  <si>
    <t>Peterborough - Park Ward</t>
  </si>
  <si>
    <t>Peterborough City</t>
  </si>
  <si>
    <t>E06000031</t>
  </si>
  <si>
    <t>Princes Park Roundabout</t>
  </si>
  <si>
    <t>Liverpool - Princes Park Ward</t>
  </si>
  <si>
    <t>Liverpool City</t>
  </si>
  <si>
    <t>Mossborough Roundabout Cycle Crossing Improvements</t>
  </si>
  <si>
    <t>St Helens - Rainford</t>
  </si>
  <si>
    <t>St Helens Metropolitan Borough</t>
  </si>
  <si>
    <t>E08000013</t>
  </si>
  <si>
    <t>X109</t>
  </si>
  <si>
    <t>B3270 Lower Earley Way Cycle Link</t>
  </si>
  <si>
    <t>Wokingham - Lower Earley</t>
  </si>
  <si>
    <t>Wokingham</t>
  </si>
  <si>
    <t>E06000041</t>
  </si>
  <si>
    <t>X110</t>
  </si>
  <si>
    <t>Cycle Link between Cranfield and the University</t>
  </si>
  <si>
    <t>Cranfield</t>
  </si>
  <si>
    <t>X111</t>
  </si>
  <si>
    <t>Folds Road/Bury New Road Junction Improvement Scheme</t>
  </si>
  <si>
    <t>Bolton - Bolton Town Centre</t>
  </si>
  <si>
    <t>Bolton Metropolitan Borough</t>
  </si>
  <si>
    <t>E08000001</t>
  </si>
  <si>
    <t>X113</t>
  </si>
  <si>
    <t>A56 Parallel Routes Cycle Safety Scheme</t>
  </si>
  <si>
    <t>Stretford - Gorse Hill and Old Trafford</t>
  </si>
  <si>
    <t>X114</t>
  </si>
  <si>
    <t>Brighton</t>
  </si>
  <si>
    <t>Brighton - Seven Dials</t>
  </si>
  <si>
    <t>Brighton and Hove</t>
  </si>
  <si>
    <t>E06000043</t>
  </si>
  <si>
    <t>X115</t>
  </si>
  <si>
    <t>A518 Derby Road Cycle Link</t>
  </si>
  <si>
    <t>Uttoxeter</t>
  </si>
  <si>
    <t>Staffordshire County</t>
  </si>
  <si>
    <t>E07000193</t>
  </si>
  <si>
    <t>The Cheadle package</t>
  </si>
  <si>
    <t>Stockport - Cheadle</t>
  </si>
  <si>
    <t>Stockport Metropolitan Borough</t>
  </si>
  <si>
    <t>X120</t>
  </si>
  <si>
    <t>Hinckley Road</t>
  </si>
  <si>
    <t>Coventry - Walsgrave</t>
  </si>
  <si>
    <t>Coventry City</t>
  </si>
  <si>
    <t>E08000026</t>
  </si>
  <si>
    <t>X121</t>
  </si>
  <si>
    <t>Gosforth Great North Road and High Street</t>
  </si>
  <si>
    <t>Newcastle - Gosforth</t>
  </si>
  <si>
    <t>Newcastle City</t>
  </si>
  <si>
    <t>E08000021</t>
  </si>
  <si>
    <t>Central Park to Crownhill Road</t>
  </si>
  <si>
    <t>Plymouth City</t>
  </si>
  <si>
    <t>X123</t>
  </si>
  <si>
    <t>Hoarwithy Road/Holme Lacy Road roundabout</t>
  </si>
  <si>
    <t>Hereford - Putson</t>
  </si>
  <si>
    <t>Herefordshire</t>
  </si>
  <si>
    <t>King Street/Bridge Street/St Nicholas Street junction</t>
  </si>
  <si>
    <t>Hereford - City Centre</t>
  </si>
  <si>
    <t>Baldwin Street</t>
  </si>
  <si>
    <t>Bristol - Baldwin Street</t>
  </si>
  <si>
    <t>Bristol City</t>
  </si>
  <si>
    <t>E06000023</t>
  </si>
  <si>
    <t>X130</t>
  </si>
  <si>
    <t>Richmond Hill Roundabout</t>
  </si>
  <si>
    <t>Bournemouth - Town Centre</t>
  </si>
  <si>
    <t>Bournemouth Borough</t>
  </si>
  <si>
    <t>E06000028</t>
  </si>
  <si>
    <t>X131</t>
  </si>
  <si>
    <t>Christchurch Road/Holdenhurst Avenue Junction</t>
  </si>
  <si>
    <t>Bournemouth - Christchurch Road</t>
  </si>
  <si>
    <t>X132</t>
  </si>
  <si>
    <t>A656 Wheldon Road Corridor</t>
  </si>
  <si>
    <t>Castleford</t>
  </si>
  <si>
    <t>Wakefield Metropolitan District</t>
  </si>
  <si>
    <t>E08000036</t>
  </si>
  <si>
    <t>Column Roundabout</t>
  </si>
  <si>
    <t>X137</t>
  </si>
  <si>
    <t>Provision of advanced stop lines at 100 sites throughout Greater Manchester</t>
  </si>
  <si>
    <t>Greater Manchester - Greater Manchester</t>
  </si>
  <si>
    <t>Transport for Greater Manchester</t>
  </si>
  <si>
    <t>X138</t>
  </si>
  <si>
    <t>Provision of Trixi mirrors at 50 signalised junctions throughout Greater Manchester to prevent cyclist casualties</t>
  </si>
  <si>
    <t>Manchester - Greater Manchester</t>
  </si>
  <si>
    <t>X139</t>
  </si>
  <si>
    <t>Elsecar Greenway section of the Trans Pennine Trail (TPT)/Cortonwood retail park access road crossing.</t>
  </si>
  <si>
    <t>Barnsley - Brampton Bierlow (Rotherham)</t>
  </si>
  <si>
    <t>Barnsley Metropolitan Borough</t>
  </si>
  <si>
    <t>E08000016</t>
  </si>
  <si>
    <t>X141</t>
  </si>
  <si>
    <t>Beaconsfield</t>
  </si>
  <si>
    <t>Beaconsfield - New Town</t>
  </si>
  <si>
    <t>South Bucks</t>
  </si>
  <si>
    <t>E10000002</t>
  </si>
  <si>
    <t>X142</t>
  </si>
  <si>
    <t>A35 / A351 Bakers Arms Roundabout Cycle Crossing</t>
  </si>
  <si>
    <t>Lytchett Minster</t>
  </si>
  <si>
    <t>E07000051</t>
  </si>
  <si>
    <t>B3147 Weymouth Avenue Toucan Upgrade, Dorchester</t>
  </si>
  <si>
    <t>Dorchester</t>
  </si>
  <si>
    <t>X144</t>
  </si>
  <si>
    <t xml:space="preserve">Alcester Road Cycleway
</t>
  </si>
  <si>
    <t>Stratford-upon-Avon - 
Alcester Road</t>
  </si>
  <si>
    <t>E07000221</t>
  </si>
  <si>
    <t>X146</t>
  </si>
  <si>
    <t>Rugeley Town Centre Public Realm</t>
  </si>
  <si>
    <t>Rugeley - Town Centre</t>
  </si>
  <si>
    <t>E07000192</t>
  </si>
  <si>
    <t>Z001</t>
  </si>
  <si>
    <t>Linking Communities 13/14</t>
  </si>
  <si>
    <t>Data is RUIS AUE not WSUE</t>
  </si>
  <si>
    <t>Lee-on-Solent</t>
  </si>
  <si>
    <t>Z003</t>
  </si>
  <si>
    <t>Gorton</t>
  </si>
  <si>
    <t>Manchester</t>
  </si>
  <si>
    <t>Z013a</t>
  </si>
  <si>
    <t>Sunderland</t>
  </si>
  <si>
    <t>E08000024</t>
  </si>
  <si>
    <t>Z016</t>
  </si>
  <si>
    <t>Silverdale Greenway</t>
  </si>
  <si>
    <t>Staffordshire</t>
  </si>
  <si>
    <t>E10000028</t>
  </si>
  <si>
    <t>Z034</t>
  </si>
  <si>
    <t>Newton Aycliffe</t>
  </si>
  <si>
    <t>County Durham</t>
  </si>
  <si>
    <t>Z035</t>
  </si>
  <si>
    <t>Pontesbury</t>
  </si>
  <si>
    <t>Z041</t>
  </si>
  <si>
    <t>Z041 Birmingham</t>
  </si>
  <si>
    <t>Intercept for leisure users regression (combined pre &amp; post)</t>
  </si>
  <si>
    <t>Coefficient for leisure users regression (combined pre &amp; post)</t>
  </si>
  <si>
    <t>(best estimate if unknown)</t>
  </si>
  <si>
    <t>Proportion of cycling trips that could have been made by car</t>
  </si>
  <si>
    <t>New urban classification</t>
  </si>
  <si>
    <t>Urban city and town</t>
  </si>
  <si>
    <t>Urban major conurbation</t>
  </si>
  <si>
    <t>Rural town and fringe</t>
  </si>
  <si>
    <t>Urban minor conurbation</t>
  </si>
  <si>
    <t>Rural village and dispersed</t>
  </si>
  <si>
    <t>All rural</t>
  </si>
  <si>
    <t>Urban conurbation (major or minor)</t>
  </si>
  <si>
    <t>MODE SHIFT</t>
  </si>
  <si>
    <t>Infrastructure Impact Tool</t>
  </si>
  <si>
    <t>Inputs</t>
  </si>
  <si>
    <t>Outputs</t>
  </si>
  <si>
    <t>Estimated % increase following intervention</t>
  </si>
  <si>
    <t>Annual additional cycling trips</t>
  </si>
  <si>
    <t>Are all four inputs completed?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</si>
</sst>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Arial"/>
      <family val="2"/>
    </font>
    <font>
      <b/>
      <sz val="24"/>
      <color theme="1"/>
      <name val="Arial"/>
      <family val="2"/>
    </font>
    <font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10" fontId="0" fillId="2" borderId="0" xfId="0" applyNumberFormat="1" applyFill="1"/>
    <xf numFmtId="0" fontId="1" fillId="3" borderId="0" xfId="0" applyFont="1" applyFill="1"/>
    <xf numFmtId="9" fontId="0" fillId="3" borderId="0" xfId="1" applyFont="1" applyFill="1"/>
    <xf numFmtId="10" fontId="0" fillId="3" borderId="0" xfId="0" applyNumberFormat="1" applyFill="1"/>
    <xf numFmtId="2" fontId="0" fillId="3" borderId="0" xfId="0" applyNumberFormat="1" applyFill="1"/>
    <xf numFmtId="0" fontId="0" fillId="3" borderId="0" xfId="0" applyFill="1" applyBorder="1"/>
    <xf numFmtId="3" fontId="0" fillId="3" borderId="0" xfId="0" applyNumberFormat="1" applyFill="1"/>
    <xf numFmtId="0" fontId="0" fillId="3" borderId="0" xfId="0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3" fontId="0" fillId="3" borderId="0" xfId="1" applyNumberFormat="1" applyFont="1" applyFill="1"/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164" fontId="4" fillId="6" borderId="1" xfId="0" applyNumberFormat="1" applyFont="1" applyFill="1" applyBorder="1" applyAlignment="1">
      <alignment horizontal="left" vertical="top" wrapText="1"/>
    </xf>
    <xf numFmtId="2" fontId="4" fillId="6" borderId="1" xfId="0" applyNumberFormat="1" applyFont="1" applyFill="1" applyBorder="1" applyAlignment="1">
      <alignment horizontal="left" vertical="top" wrapText="1"/>
    </xf>
    <xf numFmtId="3" fontId="4" fillId="6" borderId="1" xfId="0" applyNumberFormat="1" applyFont="1" applyFill="1" applyBorder="1" applyAlignment="1">
      <alignment horizontal="left" vertical="top" wrapText="1"/>
    </xf>
    <xf numFmtId="3" fontId="4" fillId="9" borderId="1" xfId="0" applyNumberFormat="1" applyFont="1" applyFill="1" applyBorder="1" applyAlignment="1">
      <alignment horizontal="left" vertical="top" wrapText="1"/>
    </xf>
    <xf numFmtId="9" fontId="4" fillId="9" borderId="1" xfId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164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3" fontId="3" fillId="0" borderId="1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vertical="top"/>
    </xf>
    <xf numFmtId="9" fontId="3" fillId="0" borderId="1" xfId="1" applyFont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1" xfId="0" applyBorder="1"/>
    <xf numFmtId="0" fontId="3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Fill="1" applyBorder="1" applyAlignment="1">
      <alignment vertical="top"/>
    </xf>
    <xf numFmtId="9" fontId="3" fillId="0" borderId="1" xfId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0" fillId="0" borderId="1" xfId="0" applyFill="1" applyBorder="1"/>
    <xf numFmtId="0" fontId="3" fillId="11" borderId="1" xfId="0" applyFont="1" applyFill="1" applyBorder="1" applyAlignment="1">
      <alignment vertical="top"/>
    </xf>
    <xf numFmtId="0" fontId="3" fillId="11" borderId="1" xfId="0" applyFont="1" applyFill="1" applyBorder="1" applyAlignment="1">
      <alignment horizontal="left" vertical="top"/>
    </xf>
    <xf numFmtId="164" fontId="3" fillId="11" borderId="1" xfId="0" applyNumberFormat="1" applyFont="1" applyFill="1" applyBorder="1" applyAlignment="1">
      <alignment horizontal="right" vertical="top"/>
    </xf>
    <xf numFmtId="2" fontId="3" fillId="11" borderId="1" xfId="0" applyNumberFormat="1" applyFont="1" applyFill="1" applyBorder="1" applyAlignment="1">
      <alignment vertical="top"/>
    </xf>
    <xf numFmtId="3" fontId="3" fillId="11" borderId="1" xfId="0" applyNumberFormat="1" applyFont="1" applyFill="1" applyBorder="1" applyAlignment="1">
      <alignment horizontal="right" vertical="top"/>
    </xf>
    <xf numFmtId="3" fontId="3" fillId="11" borderId="1" xfId="0" applyNumberFormat="1" applyFont="1" applyFill="1" applyBorder="1" applyAlignment="1">
      <alignment vertical="top"/>
    </xf>
    <xf numFmtId="9" fontId="3" fillId="11" borderId="1" xfId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horizontal="right" vertical="top"/>
    </xf>
    <xf numFmtId="1" fontId="3" fillId="0" borderId="1" xfId="0" applyNumberFormat="1" applyFont="1" applyFill="1" applyBorder="1" applyAlignment="1">
      <alignment vertical="top"/>
    </xf>
    <xf numFmtId="164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vertical="top"/>
    </xf>
    <xf numFmtId="9" fontId="3" fillId="0" borderId="0" xfId="1" applyFont="1" applyAlignment="1">
      <alignment vertical="top"/>
    </xf>
    <xf numFmtId="0" fontId="3" fillId="12" borderId="1" xfId="0" applyFont="1" applyFill="1" applyBorder="1" applyAlignment="1">
      <alignment horizontal="left" vertical="top"/>
    </xf>
    <xf numFmtId="0" fontId="3" fillId="12" borderId="1" xfId="0" applyFont="1" applyFill="1" applyBorder="1" applyAlignment="1">
      <alignment vertical="top"/>
    </xf>
    <xf numFmtId="164" fontId="3" fillId="12" borderId="1" xfId="0" applyNumberFormat="1" applyFont="1" applyFill="1" applyBorder="1" applyAlignment="1">
      <alignment horizontal="right" vertical="top"/>
    </xf>
    <xf numFmtId="2" fontId="3" fillId="12" borderId="1" xfId="0" applyNumberFormat="1" applyFont="1" applyFill="1" applyBorder="1" applyAlignment="1">
      <alignment vertical="top"/>
    </xf>
    <xf numFmtId="3" fontId="3" fillId="12" borderId="1" xfId="0" applyNumberFormat="1" applyFont="1" applyFill="1" applyBorder="1" applyAlignment="1">
      <alignment horizontal="right" vertical="top"/>
    </xf>
    <xf numFmtId="3" fontId="3" fillId="12" borderId="1" xfId="0" applyNumberFormat="1" applyFont="1" applyFill="1" applyBorder="1" applyAlignment="1">
      <alignment vertical="top"/>
    </xf>
    <xf numFmtId="9" fontId="3" fillId="12" borderId="1" xfId="1" applyFont="1" applyFill="1" applyBorder="1" applyAlignment="1">
      <alignment vertical="top"/>
    </xf>
    <xf numFmtId="0" fontId="0" fillId="3" borderId="0" xfId="0" applyFont="1" applyFill="1" applyAlignment="1">
      <alignment vertical="top"/>
    </xf>
    <xf numFmtId="3" fontId="0" fillId="8" borderId="0" xfId="0" applyNumberFormat="1" applyFill="1" applyAlignment="1" applyProtection="1">
      <alignment horizontal="center" vertical="center"/>
      <protection locked="0"/>
    </xf>
    <xf numFmtId="0" fontId="0" fillId="8" borderId="0" xfId="0" applyFill="1" applyAlignment="1" applyProtection="1">
      <alignment horizontal="center" vertical="center"/>
      <protection locked="0"/>
    </xf>
    <xf numFmtId="9" fontId="0" fillId="8" borderId="0" xfId="1" applyFont="1" applyFill="1" applyAlignment="1" applyProtection="1">
      <alignment horizontal="center" vertical="center"/>
      <protection locked="0"/>
    </xf>
    <xf numFmtId="0" fontId="0" fillId="3" borderId="0" xfId="0" applyFill="1" applyProtection="1">
      <protection hidden="1"/>
    </xf>
    <xf numFmtId="3" fontId="0" fillId="3" borderId="0" xfId="0" applyNumberFormat="1" applyFill="1" applyProtection="1">
      <protection hidden="1"/>
    </xf>
    <xf numFmtId="0" fontId="0" fillId="3" borderId="0" xfId="0" applyFill="1" applyAlignment="1" applyProtection="1">
      <alignment horizontal="right"/>
      <protection hidden="1"/>
    </xf>
    <xf numFmtId="9" fontId="0" fillId="3" borderId="0" xfId="1" applyNumberFormat="1" applyFont="1" applyFill="1" applyAlignment="1" applyProtection="1">
      <alignment horizontal="right"/>
      <protection hidden="1"/>
    </xf>
    <xf numFmtId="0" fontId="0" fillId="3" borderId="0" xfId="0" applyFont="1" applyFill="1" applyProtection="1">
      <protection hidden="1"/>
    </xf>
    <xf numFmtId="3" fontId="0" fillId="3" borderId="0" xfId="0" applyNumberFormat="1" applyFont="1" applyFill="1" applyProtection="1">
      <protection hidden="1"/>
    </xf>
    <xf numFmtId="0" fontId="0" fillId="3" borderId="0" xfId="0" applyFill="1" applyBorder="1" applyProtection="1"/>
    <xf numFmtId="0" fontId="1" fillId="3" borderId="0" xfId="0" applyFont="1" applyFill="1" applyProtection="1"/>
    <xf numFmtId="0" fontId="1" fillId="3" borderId="0" xfId="0" applyFont="1" applyFill="1" applyProtection="1">
      <protection hidden="1"/>
    </xf>
    <xf numFmtId="0" fontId="9" fillId="2" borderId="0" xfId="0" applyFont="1" applyFill="1"/>
    <xf numFmtId="9" fontId="0" fillId="3" borderId="0" xfId="0" applyNumberFormat="1" applyFill="1" applyProtection="1">
      <protection hidden="1"/>
    </xf>
    <xf numFmtId="0" fontId="8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tabSelected="1" zoomScale="85" zoomScaleNormal="85" workbookViewId="0">
      <selection activeCell="D13" sqref="D13"/>
    </sheetView>
  </sheetViews>
  <sheetFormatPr defaultRowHeight="12.75" x14ac:dyDescent="0.2"/>
  <cols>
    <col min="1" max="1" width="6.28515625" style="1" customWidth="1"/>
    <col min="2" max="2" width="4.140625" style="1" customWidth="1"/>
    <col min="3" max="3" width="29.85546875" style="2" bestFit="1" customWidth="1"/>
    <col min="4" max="4" width="30" style="2" customWidth="1"/>
    <col min="5" max="5" width="4.140625" style="1" customWidth="1"/>
    <col min="6" max="6" width="6.140625" style="1" customWidth="1"/>
    <col min="7" max="7" width="4.140625" style="1" customWidth="1"/>
    <col min="8" max="8" width="53" style="1" bestFit="1" customWidth="1"/>
    <col min="9" max="9" width="24.5703125" style="1" bestFit="1" customWidth="1"/>
    <col min="10" max="10" width="4.140625" style="1" customWidth="1"/>
    <col min="11" max="16384" width="9.140625" style="1"/>
  </cols>
  <sheetData>
    <row r="2" spans="2:10" s="2" customFormat="1" ht="30" x14ac:dyDescent="0.2">
      <c r="B2" s="85" t="s">
        <v>779</v>
      </c>
      <c r="C2" s="85"/>
      <c r="D2" s="85"/>
      <c r="E2" s="85"/>
      <c r="F2" s="85"/>
      <c r="G2" s="85"/>
      <c r="H2" s="85"/>
      <c r="I2" s="85"/>
      <c r="J2" s="85"/>
    </row>
    <row r="4" spans="2:10" s="83" customFormat="1" ht="18" x14ac:dyDescent="0.25">
      <c r="B4" s="86" t="s">
        <v>780</v>
      </c>
      <c r="C4" s="86"/>
      <c r="D4" s="86"/>
      <c r="E4" s="86"/>
      <c r="G4" s="86" t="s">
        <v>781</v>
      </c>
      <c r="H4" s="86"/>
      <c r="I4" s="86"/>
      <c r="J4" s="86"/>
    </row>
    <row r="5" spans="2:10" ht="3.75" customHeight="1" x14ac:dyDescent="0.2">
      <c r="B5" s="3"/>
      <c r="C5" s="4"/>
      <c r="D5" s="4"/>
      <c r="E5" s="3"/>
      <c r="G5" s="3"/>
      <c r="H5" s="3"/>
      <c r="I5" s="3"/>
      <c r="J5" s="3"/>
    </row>
    <row r="6" spans="2:10" x14ac:dyDescent="0.2">
      <c r="B6" s="3"/>
      <c r="C6" s="4"/>
      <c r="D6" s="4"/>
      <c r="E6" s="3"/>
      <c r="G6" s="12"/>
      <c r="H6" s="12"/>
      <c r="I6" s="3"/>
      <c r="J6" s="3"/>
    </row>
    <row r="7" spans="2:10" x14ac:dyDescent="0.2">
      <c r="B7" s="3"/>
      <c r="C7" s="5" t="s">
        <v>0</v>
      </c>
      <c r="D7" s="71"/>
      <c r="E7" s="3"/>
      <c r="G7" s="12"/>
      <c r="H7" s="8" t="s">
        <v>7</v>
      </c>
      <c r="I7" s="3"/>
      <c r="J7" s="3"/>
    </row>
    <row r="8" spans="2:10" x14ac:dyDescent="0.2">
      <c r="B8" s="3"/>
      <c r="C8" s="70"/>
      <c r="D8" s="6"/>
      <c r="E8" s="3"/>
      <c r="G8" s="12"/>
      <c r="H8" s="74" t="s">
        <v>20</v>
      </c>
      <c r="I8" s="75" t="str">
        <f>IF(Results!$D$17 = "Yes",'Infrastructure Impact Tool'!$D$7,"")</f>
        <v/>
      </c>
      <c r="J8" s="3"/>
    </row>
    <row r="9" spans="2:10" x14ac:dyDescent="0.2">
      <c r="B9" s="3"/>
      <c r="C9" s="5" t="s">
        <v>1</v>
      </c>
      <c r="D9" s="72"/>
      <c r="E9" s="3"/>
      <c r="G9" s="12"/>
      <c r="H9" s="74" t="s">
        <v>6</v>
      </c>
      <c r="I9" s="76" t="str">
        <f>IF(Results!$D$17 = "Yes",'Infrastructure Impact Tool'!$D$9,"")</f>
        <v/>
      </c>
      <c r="J9" s="3"/>
    </row>
    <row r="10" spans="2:10" x14ac:dyDescent="0.2">
      <c r="B10" s="3"/>
      <c r="C10" s="5"/>
      <c r="D10" s="6"/>
      <c r="E10" s="3"/>
      <c r="G10" s="12"/>
      <c r="H10" s="74" t="str">
        <f>IF(I8&lt;&gt;0, "Estimated % increase following intervention", "")</f>
        <v>Estimated % increase following intervention</v>
      </c>
      <c r="I10" s="77" t="str">
        <f>IF(Results!$D$17 = "No","",Results!I10)</f>
        <v/>
      </c>
      <c r="J10" s="3"/>
    </row>
    <row r="11" spans="2:10" x14ac:dyDescent="0.2">
      <c r="B11" s="3"/>
      <c r="C11" s="5" t="s">
        <v>13</v>
      </c>
      <c r="D11" s="72"/>
      <c r="E11" s="3"/>
      <c r="G11" s="12"/>
      <c r="H11" s="78" t="str">
        <f>IF(I8&lt;&gt;0, "Annual additional cycling trips", "")</f>
        <v>Annual additional cycling trips</v>
      </c>
      <c r="I11" s="75" t="str">
        <f>IF(Results!$D$17 = "No","",Results!I11)</f>
        <v/>
      </c>
      <c r="J11" s="3"/>
    </row>
    <row r="12" spans="2:10" x14ac:dyDescent="0.2">
      <c r="B12" s="3"/>
      <c r="C12" s="5"/>
      <c r="D12" s="5"/>
      <c r="E12" s="3"/>
      <c r="G12" s="12"/>
      <c r="H12" s="78" t="s">
        <v>21</v>
      </c>
      <c r="I12" s="75" t="str">
        <f>IF(Results!$D$17 = "No","",Results!I12)</f>
        <v/>
      </c>
      <c r="J12" s="3"/>
    </row>
    <row r="13" spans="2:10" x14ac:dyDescent="0.2">
      <c r="B13" s="3"/>
      <c r="C13" s="5" t="s">
        <v>15</v>
      </c>
      <c r="D13" s="73"/>
      <c r="E13" s="3"/>
      <c r="G13" s="12"/>
      <c r="H13" s="80"/>
      <c r="I13" s="74"/>
      <c r="J13" s="3"/>
    </row>
    <row r="14" spans="2:10" x14ac:dyDescent="0.2">
      <c r="B14" s="3"/>
      <c r="C14" s="70" t="s">
        <v>768</v>
      </c>
      <c r="D14" s="5"/>
      <c r="E14" s="3"/>
      <c r="G14" s="12"/>
      <c r="H14" s="81" t="s">
        <v>778</v>
      </c>
      <c r="I14" s="74"/>
      <c r="J14" s="3"/>
    </row>
    <row r="15" spans="2:10" x14ac:dyDescent="0.2">
      <c r="B15" s="3"/>
      <c r="C15" s="4"/>
      <c r="D15" s="4"/>
      <c r="E15" s="3"/>
      <c r="G15" s="12"/>
      <c r="H15" s="82" t="s">
        <v>18</v>
      </c>
      <c r="I15" s="74"/>
      <c r="J15" s="3"/>
    </row>
    <row r="16" spans="2:10" x14ac:dyDescent="0.2">
      <c r="G16" s="12"/>
      <c r="H16" s="78" t="s">
        <v>769</v>
      </c>
      <c r="I16" s="77" t="str">
        <f>IF(Results!$D$17 = "No","",Results!I16)</f>
        <v/>
      </c>
      <c r="J16" s="3"/>
    </row>
    <row r="17" spans="7:10" x14ac:dyDescent="0.2">
      <c r="G17" s="12"/>
      <c r="H17" s="78" t="s">
        <v>24</v>
      </c>
      <c r="I17" s="75" t="str">
        <f>IF(Results!$D$17 = "No","",Results!I17)</f>
        <v/>
      </c>
      <c r="J17" s="3"/>
    </row>
    <row r="18" spans="7:10" x14ac:dyDescent="0.2">
      <c r="G18" s="12"/>
      <c r="H18" s="78" t="s">
        <v>25</v>
      </c>
      <c r="I18" s="75" t="str">
        <f>IF(Results!$D$17 = "No","",Results!I18)</f>
        <v/>
      </c>
      <c r="J18" s="3"/>
    </row>
    <row r="19" spans="7:10" x14ac:dyDescent="0.2">
      <c r="G19" s="12"/>
      <c r="H19" s="74" t="s">
        <v>26</v>
      </c>
      <c r="I19" s="75" t="str">
        <f>IF(Results!$D$17 = "No","",Results!I19)</f>
        <v/>
      </c>
      <c r="J19" s="3"/>
    </row>
    <row r="20" spans="7:10" x14ac:dyDescent="0.2">
      <c r="G20" s="12"/>
      <c r="H20" s="12"/>
      <c r="I20" s="3"/>
      <c r="J20" s="3"/>
    </row>
  </sheetData>
  <sheetProtection algorithmName="SHA-512" hashValue="Hub5jlu9uFNyf0eb17ue06Z0R+yrt/fcw0UKob02EQKRSSlFZdEvtnfqzi9PX5CaflScsS1wSJAmpYFrATKXyA==" saltValue="L5JlV9QB90YgM5DW8r1GIg==" spinCount="100000" sheet="1" objects="1" scenarios="1" selectLockedCells="1"/>
  <mergeCells count="3">
    <mergeCell ref="B2:J2"/>
    <mergeCell ref="B4:E4"/>
    <mergeCell ref="G4:J4"/>
  </mergeCells>
  <dataValidations count="2">
    <dataValidation type="whole" operator="greaterThan" allowBlank="1" showInputMessage="1" showErrorMessage="1" sqref="D7">
      <formula1>0</formula1>
    </dataValidation>
    <dataValidation type="decimal" allowBlank="1" showInputMessage="1" showErrorMessage="1" sqref="D13">
      <formula1>0</formula1>
      <formula2>1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'Category model'!$C$15:$C$16</xm:f>
          </x14:formula1>
          <xm:sqref>D10</xm:sqref>
        </x14:dataValidation>
        <x14:dataValidation type="list" allowBlank="1" showInputMessage="1" showErrorMessage="1">
          <x14:formula1>
            <xm:f>'Category model'!$C$13:$C$16</xm:f>
          </x14:formula1>
          <xm:sqref>D9</xm:sqref>
        </x14:dataValidation>
        <x14:dataValidation type="list" allowBlank="1" showInputMessage="1" showErrorMessage="1">
          <x14:formula1>
            <xm:f>'Category model'!$D$6:$D$8</xm:f>
          </x14:formula1>
          <xm:sqref>D11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0"/>
  <sheetViews>
    <sheetView zoomScale="85" zoomScaleNormal="85" workbookViewId="0">
      <selection activeCell="D14" sqref="D14"/>
    </sheetView>
  </sheetViews>
  <sheetFormatPr defaultRowHeight="12.75" x14ac:dyDescent="0.2"/>
  <cols>
    <col min="1" max="1" width="6.28515625" style="1" customWidth="1"/>
    <col min="2" max="2" width="4.140625" style="1" customWidth="1"/>
    <col min="3" max="3" width="29.85546875" style="2" bestFit="1" customWidth="1"/>
    <col min="4" max="4" width="30" style="2" customWidth="1"/>
    <col min="5" max="5" width="4.140625" style="1" customWidth="1"/>
    <col min="6" max="6" width="6.140625" style="1" customWidth="1"/>
    <col min="7" max="7" width="4.140625" style="1" customWidth="1"/>
    <col min="8" max="8" width="53" style="1" bestFit="1" customWidth="1"/>
    <col min="9" max="9" width="24.5703125" style="1" bestFit="1" customWidth="1"/>
    <col min="10" max="10" width="4.140625" style="1" customWidth="1"/>
    <col min="11" max="16384" width="9.140625" style="1"/>
  </cols>
  <sheetData>
    <row r="2" spans="2:10" s="2" customFormat="1" ht="30" x14ac:dyDescent="0.2">
      <c r="B2" s="85" t="s">
        <v>779</v>
      </c>
      <c r="C2" s="85"/>
      <c r="D2" s="85"/>
      <c r="E2" s="85"/>
      <c r="F2" s="85"/>
      <c r="G2" s="85"/>
      <c r="H2" s="85"/>
      <c r="I2" s="85"/>
      <c r="J2" s="85"/>
    </row>
    <row r="4" spans="2:10" s="83" customFormat="1" ht="18" x14ac:dyDescent="0.25">
      <c r="B4" s="86" t="s">
        <v>780</v>
      </c>
      <c r="C4" s="86"/>
      <c r="D4" s="86"/>
      <c r="E4" s="86"/>
      <c r="G4" s="86" t="s">
        <v>781</v>
      </c>
      <c r="H4" s="86"/>
      <c r="I4" s="86"/>
      <c r="J4" s="86"/>
    </row>
    <row r="5" spans="2:10" ht="3.75" customHeight="1" x14ac:dyDescent="0.2">
      <c r="B5" s="3"/>
      <c r="C5" s="4"/>
      <c r="D5" s="4"/>
      <c r="E5" s="3"/>
      <c r="G5" s="3"/>
      <c r="H5" s="3"/>
      <c r="I5" s="3"/>
      <c r="J5" s="3"/>
    </row>
    <row r="6" spans="2:10" x14ac:dyDescent="0.2">
      <c r="B6" s="3"/>
      <c r="C6" s="4"/>
      <c r="D6" s="4"/>
      <c r="E6" s="3"/>
      <c r="G6" s="12"/>
      <c r="H6" s="12"/>
      <c r="I6" s="3"/>
      <c r="J6" s="3"/>
    </row>
    <row r="7" spans="2:10" x14ac:dyDescent="0.2">
      <c r="B7" s="3"/>
      <c r="C7" s="5" t="s">
        <v>0</v>
      </c>
      <c r="D7" s="71">
        <f>'Infrastructure Impact Tool'!D7</f>
        <v>0</v>
      </c>
      <c r="E7" s="3"/>
      <c r="G7" s="12"/>
      <c r="H7" s="8" t="s">
        <v>7</v>
      </c>
      <c r="I7" s="3"/>
      <c r="J7" s="3"/>
    </row>
    <row r="8" spans="2:10" x14ac:dyDescent="0.2">
      <c r="B8" s="3"/>
      <c r="C8" s="70"/>
      <c r="D8" s="6"/>
      <c r="E8" s="3"/>
      <c r="G8" s="12"/>
      <c r="H8" s="74" t="s">
        <v>20</v>
      </c>
      <c r="I8" s="75">
        <f>Results!$D$7</f>
        <v>0</v>
      </c>
      <c r="J8" s="3"/>
    </row>
    <row r="9" spans="2:10" x14ac:dyDescent="0.2">
      <c r="B9" s="3"/>
      <c r="C9" s="5" t="s">
        <v>1</v>
      </c>
      <c r="D9" s="72">
        <f>'Infrastructure Impact Tool'!D9</f>
        <v>0</v>
      </c>
      <c r="E9" s="3"/>
      <c r="G9" s="12"/>
      <c r="H9" s="74" t="s">
        <v>6</v>
      </c>
      <c r="I9" s="76">
        <f>Results!$D$9</f>
        <v>0</v>
      </c>
      <c r="J9" s="3"/>
    </row>
    <row r="10" spans="2:10" x14ac:dyDescent="0.2">
      <c r="B10" s="3"/>
      <c r="C10" s="5"/>
      <c r="D10" s="6"/>
      <c r="E10" s="3"/>
      <c r="G10" s="12"/>
      <c r="H10" s="74" t="s">
        <v>782</v>
      </c>
      <c r="I10" s="77" t="str">
        <f>IF(I8&lt;&gt;0, IF(OR(I9='Category model'!$C$6,I9='Category model'!$C$9),SUMIFS('Category model'!$E$6:$E$11,'Category model'!$C$6:$C$11,I9,'Category model'!$D$6:$D$11,Results!$D$11),VLOOKUP(I9,'Category model'!$C$15:$E$16,3,FALSE)), "")</f>
        <v/>
      </c>
      <c r="J10" s="3"/>
    </row>
    <row r="11" spans="2:10" x14ac:dyDescent="0.2">
      <c r="B11" s="3"/>
      <c r="C11" s="5" t="s">
        <v>13</v>
      </c>
      <c r="D11" s="72">
        <f>'Infrastructure Impact Tool'!D11</f>
        <v>0</v>
      </c>
      <c r="E11" s="3"/>
      <c r="G11" s="12"/>
      <c r="H11" s="78" t="s">
        <v>783</v>
      </c>
      <c r="I11" s="79" t="str">
        <f>IF(I8&lt;&gt;0,I8*I10, "")</f>
        <v/>
      </c>
      <c r="J11" s="3"/>
    </row>
    <row r="12" spans="2:10" x14ac:dyDescent="0.2">
      <c r="B12" s="3"/>
      <c r="C12" s="5"/>
      <c r="D12" s="5"/>
      <c r="E12" s="3"/>
      <c r="G12" s="12"/>
      <c r="H12" s="78" t="s">
        <v>21</v>
      </c>
      <c r="I12" s="79" t="e">
        <f>IF(I8&lt;&gt;0, I11+I8, IF(OR(I9='Category model'!$C$6,I9='Category model'!$C$9),SUMIFS('Category model'!$F$6:$F$11,'Category model'!$C$6:$C$11,#REF!,'Category model'!$D$6:$D$11,Results!$D$11),VLOOKUP(I9,'Category model'!$C$15:$F$16,4,FALSE)))</f>
        <v>#N/A</v>
      </c>
      <c r="J12" s="3"/>
    </row>
    <row r="13" spans="2:10" x14ac:dyDescent="0.2">
      <c r="B13" s="3"/>
      <c r="C13" s="5" t="s">
        <v>15</v>
      </c>
      <c r="D13" s="73" t="str">
        <f>IF(ISBLANK('Infrastructure Impact Tool'!D13),"",'Infrastructure Impact Tool'!D13)</f>
        <v/>
      </c>
      <c r="E13" s="3"/>
      <c r="G13" s="12"/>
      <c r="H13" s="80"/>
      <c r="I13" s="74"/>
      <c r="J13" s="3"/>
    </row>
    <row r="14" spans="2:10" x14ac:dyDescent="0.2">
      <c r="B14" s="3"/>
      <c r="C14" s="70" t="s">
        <v>768</v>
      </c>
      <c r="D14" s="5"/>
      <c r="E14" s="3"/>
      <c r="G14" s="12"/>
      <c r="H14" s="81" t="s">
        <v>778</v>
      </c>
      <c r="I14" s="74"/>
      <c r="J14" s="3"/>
    </row>
    <row r="15" spans="2:10" x14ac:dyDescent="0.2">
      <c r="B15" s="3"/>
      <c r="C15" s="4"/>
      <c r="D15" s="4"/>
      <c r="E15" s="3"/>
      <c r="G15" s="12"/>
      <c r="H15" s="82" t="s">
        <v>18</v>
      </c>
      <c r="I15" s="74"/>
      <c r="J15" s="3"/>
    </row>
    <row r="16" spans="2:10" x14ac:dyDescent="0.2">
      <c r="G16" s="12"/>
      <c r="H16" s="78" t="s">
        <v>769</v>
      </c>
      <c r="I16" s="84" t="e">
        <f>'Category model'!$E$21+('Category model'!$E$22*Results!$D$13)</f>
        <v>#VALUE!</v>
      </c>
      <c r="J16" s="3"/>
    </row>
    <row r="17" spans="2:10" x14ac:dyDescent="0.2">
      <c r="B17" s="3"/>
      <c r="C17" s="5" t="s">
        <v>784</v>
      </c>
      <c r="D17" s="4" t="str">
        <f>IF(AND(ISNUMBER(D7),ISTEXT(D9), ISTEXT(D11),ISNUMBER(D13)),"Yes","No")</f>
        <v>No</v>
      </c>
      <c r="E17" s="3"/>
      <c r="G17" s="12"/>
      <c r="H17" s="78" t="s">
        <v>24</v>
      </c>
      <c r="I17" s="75" t="e">
        <f>((I8*I16)/'Category model'!$E$24)*'Category model'!$E$23</f>
        <v>#VALUE!</v>
      </c>
      <c r="J17" s="3"/>
    </row>
    <row r="18" spans="2:10" x14ac:dyDescent="0.2">
      <c r="G18" s="12"/>
      <c r="H18" s="78" t="s">
        <v>25</v>
      </c>
      <c r="I18" s="75" t="e">
        <f>((I12*I16)/'Category model'!$E$24)*'Category model'!$E$23</f>
        <v>#N/A</v>
      </c>
      <c r="J18" s="3"/>
    </row>
    <row r="19" spans="2:10" x14ac:dyDescent="0.2">
      <c r="G19" s="12"/>
      <c r="H19" s="74" t="s">
        <v>26</v>
      </c>
      <c r="I19" s="75" t="e">
        <f>I18-I17</f>
        <v>#N/A</v>
      </c>
      <c r="J19" s="3"/>
    </row>
    <row r="20" spans="2:10" x14ac:dyDescent="0.2">
      <c r="G20" s="12"/>
      <c r="H20" s="12"/>
      <c r="I20" s="3"/>
      <c r="J20" s="3"/>
    </row>
  </sheetData>
  <sheetProtection selectLockedCells="1"/>
  <mergeCells count="3">
    <mergeCell ref="B2:J2"/>
    <mergeCell ref="B4:E4"/>
    <mergeCell ref="G4:J4"/>
  </mergeCells>
  <dataValidations count="1">
    <dataValidation type="whole" operator="greaterThan" allowBlank="1" showInputMessage="1" showErrorMessage="1" sqref="D7">
      <formula1>0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'Category model'!$D$6:$D$8</xm:f>
          </x14:formula1>
          <xm:sqref>D11</xm:sqref>
        </x14:dataValidation>
        <x14:dataValidation type="list" allowBlank="1" showInputMessage="1" showErrorMessage="1">
          <x14:formula1>
            <xm:f>'Category model'!$C$13:$C$16</xm:f>
          </x14:formula1>
          <xm:sqref>D9</xm:sqref>
        </x14:dataValidation>
        <x14:dataValidation type="list" allowBlank="1" showInputMessage="1" showErrorMessage="1">
          <x14:formula1>
            <xm:f>'Category model'!$C$15:$C$16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26"/>
  <sheetViews>
    <sheetView topLeftCell="A7" zoomScale="85" zoomScaleNormal="85" workbookViewId="0">
      <selection activeCell="E24" sqref="E24"/>
    </sheetView>
  </sheetViews>
  <sheetFormatPr defaultRowHeight="12.75" x14ac:dyDescent="0.2"/>
  <cols>
    <col min="1" max="2" width="9.140625" style="1"/>
    <col min="3" max="3" width="53.140625" style="1" customWidth="1"/>
    <col min="4" max="4" width="34.140625" style="1" bestFit="1" customWidth="1"/>
    <col min="5" max="5" width="20.7109375" style="1" customWidth="1"/>
    <col min="6" max="6" width="18" style="1" customWidth="1"/>
    <col min="7" max="7" width="19.140625" style="1" customWidth="1"/>
    <col min="8" max="8" width="18.42578125" style="1" customWidth="1"/>
    <col min="9" max="9" width="12.85546875" style="1" customWidth="1"/>
    <col min="10" max="11" width="9.140625" style="1"/>
    <col min="12" max="12" width="24.5703125" style="1" bestFit="1" customWidth="1"/>
    <col min="13" max="16384" width="9.140625" style="1"/>
  </cols>
  <sheetData>
    <row r="3" spans="2:13" x14ac:dyDescent="0.2">
      <c r="B3" s="3"/>
      <c r="C3" s="3"/>
      <c r="D3" s="3"/>
      <c r="E3" s="3"/>
      <c r="F3" s="3"/>
      <c r="G3" s="3"/>
      <c r="H3" s="3"/>
      <c r="I3" s="3"/>
    </row>
    <row r="4" spans="2:13" x14ac:dyDescent="0.2">
      <c r="B4" s="3"/>
      <c r="C4" s="8" t="s">
        <v>7</v>
      </c>
      <c r="D4" s="8"/>
      <c r="E4" s="3"/>
      <c r="F4" s="3"/>
      <c r="G4" s="3"/>
      <c r="H4" s="3"/>
      <c r="I4" s="3"/>
    </row>
    <row r="5" spans="2:13" s="16" customFormat="1" ht="25.5" x14ac:dyDescent="0.2">
      <c r="B5" s="14"/>
      <c r="C5" s="15" t="s">
        <v>1</v>
      </c>
      <c r="D5" s="15" t="s">
        <v>12</v>
      </c>
      <c r="E5" s="15" t="s">
        <v>2</v>
      </c>
      <c r="F5" s="15" t="s">
        <v>27</v>
      </c>
      <c r="G5" s="15"/>
      <c r="H5" s="14"/>
      <c r="I5" s="14"/>
    </row>
    <row r="6" spans="2:13" x14ac:dyDescent="0.2">
      <c r="B6" s="3"/>
      <c r="C6" s="3" t="s">
        <v>5</v>
      </c>
      <c r="D6" s="3" t="s">
        <v>777</v>
      </c>
      <c r="E6" s="9">
        <v>0.68474294000000002</v>
      </c>
      <c r="F6" s="17">
        <v>11167.136</v>
      </c>
      <c r="G6" s="3"/>
      <c r="H6" s="14"/>
      <c r="I6" s="3"/>
    </row>
    <row r="7" spans="2:13" x14ac:dyDescent="0.2">
      <c r="B7" s="3"/>
      <c r="C7" s="3" t="s">
        <v>5</v>
      </c>
      <c r="D7" s="3" t="s">
        <v>771</v>
      </c>
      <c r="E7" s="9">
        <v>0.71609831000000002</v>
      </c>
      <c r="F7" s="17">
        <v>19283</v>
      </c>
      <c r="G7" s="3"/>
      <c r="H7" s="14"/>
      <c r="I7" s="3"/>
    </row>
    <row r="8" spans="2:13" x14ac:dyDescent="0.2">
      <c r="B8" s="3"/>
      <c r="C8" s="3" t="s">
        <v>5</v>
      </c>
      <c r="D8" s="3" t="s">
        <v>776</v>
      </c>
      <c r="E8" s="9">
        <v>1.7307167699999999</v>
      </c>
      <c r="F8" s="17">
        <v>12199.075999999999</v>
      </c>
      <c r="G8" s="3"/>
      <c r="H8" s="14"/>
      <c r="I8" s="3"/>
    </row>
    <row r="9" spans="2:13" x14ac:dyDescent="0.2">
      <c r="B9" s="3"/>
      <c r="C9" s="3" t="s">
        <v>3</v>
      </c>
      <c r="D9" s="3" t="s">
        <v>777</v>
      </c>
      <c r="E9" s="9">
        <v>0.53096328999999998</v>
      </c>
      <c r="F9" s="17">
        <v>10555.251</v>
      </c>
      <c r="G9" s="3"/>
      <c r="H9" s="14"/>
      <c r="I9" s="3"/>
    </row>
    <row r="10" spans="2:13" x14ac:dyDescent="0.2">
      <c r="B10" s="3"/>
      <c r="C10" s="3" t="s">
        <v>3</v>
      </c>
      <c r="D10" s="3" t="s">
        <v>771</v>
      </c>
      <c r="E10" s="9">
        <v>0.44167258999999998</v>
      </c>
      <c r="F10" s="17">
        <v>21555.870999999999</v>
      </c>
      <c r="G10" s="3"/>
      <c r="H10" s="14"/>
      <c r="I10" s="3"/>
    </row>
    <row r="11" spans="2:13" x14ac:dyDescent="0.2">
      <c r="B11" s="3"/>
      <c r="C11" s="3" t="s">
        <v>3</v>
      </c>
      <c r="D11" s="3" t="s">
        <v>776</v>
      </c>
      <c r="E11" s="9">
        <v>0.47998682999999998</v>
      </c>
      <c r="F11" s="17">
        <v>6734.7939999999999</v>
      </c>
      <c r="G11" s="3"/>
      <c r="H11" s="14"/>
      <c r="I11" s="3"/>
    </row>
    <row r="12" spans="2:13" x14ac:dyDescent="0.2">
      <c r="B12" s="3"/>
      <c r="C12" s="3"/>
      <c r="D12" s="3"/>
      <c r="E12" s="3"/>
      <c r="F12" s="13"/>
      <c r="G12" s="3"/>
      <c r="H12" s="14"/>
      <c r="I12" s="3"/>
      <c r="M12" s="7"/>
    </row>
    <row r="13" spans="2:13" x14ac:dyDescent="0.2">
      <c r="B13" s="3"/>
      <c r="C13" s="3" t="s">
        <v>5</v>
      </c>
      <c r="D13" s="3"/>
      <c r="E13" s="9">
        <v>0.79446320999999998</v>
      </c>
      <c r="F13" s="13">
        <v>17025</v>
      </c>
      <c r="G13" s="3"/>
      <c r="H13" s="14"/>
      <c r="I13" s="3"/>
      <c r="M13" s="7"/>
    </row>
    <row r="14" spans="2:13" x14ac:dyDescent="0.2">
      <c r="B14" s="3"/>
      <c r="C14" s="3" t="s">
        <v>3</v>
      </c>
      <c r="D14" s="3"/>
      <c r="E14" s="9">
        <v>0.47998682999999998</v>
      </c>
      <c r="F14" s="13">
        <v>14390</v>
      </c>
      <c r="G14" s="3"/>
      <c r="H14" s="14"/>
      <c r="I14" s="3"/>
      <c r="M14" s="7"/>
    </row>
    <row r="15" spans="2:13" x14ac:dyDescent="0.2">
      <c r="B15" s="3"/>
      <c r="C15" s="3" t="s">
        <v>4</v>
      </c>
      <c r="D15" s="3"/>
      <c r="E15" s="9">
        <v>0.15240169000000001</v>
      </c>
      <c r="F15" s="17">
        <v>4706.7479999999996</v>
      </c>
      <c r="G15" s="9"/>
      <c r="H15" s="14"/>
      <c r="I15" s="3"/>
    </row>
    <row r="16" spans="2:13" x14ac:dyDescent="0.2">
      <c r="B16" s="3"/>
      <c r="C16" s="3" t="s">
        <v>14</v>
      </c>
      <c r="D16" s="3"/>
      <c r="E16" s="9">
        <v>6.6519300000000003E-3</v>
      </c>
      <c r="F16" s="17">
        <v>191.143</v>
      </c>
      <c r="G16" s="9"/>
      <c r="H16" s="14"/>
      <c r="I16" s="3"/>
    </row>
    <row r="17" spans="2:14" x14ac:dyDescent="0.2">
      <c r="B17" s="3"/>
      <c r="C17" s="3"/>
      <c r="D17" s="3"/>
      <c r="E17" s="3"/>
      <c r="F17" s="3"/>
      <c r="G17" s="3"/>
      <c r="H17" s="3"/>
      <c r="I17" s="3"/>
    </row>
    <row r="18" spans="2:14" x14ac:dyDescent="0.2">
      <c r="M18" s="7"/>
      <c r="N18" s="7"/>
    </row>
    <row r="19" spans="2:14" x14ac:dyDescent="0.2">
      <c r="B19" s="3"/>
      <c r="C19" s="3"/>
      <c r="D19" s="3"/>
      <c r="E19" s="3"/>
      <c r="F19" s="3"/>
      <c r="G19" s="3"/>
      <c r="H19" s="3"/>
      <c r="I19" s="3"/>
    </row>
    <row r="20" spans="2:14" x14ac:dyDescent="0.2">
      <c r="B20" s="3"/>
      <c r="C20" s="8" t="s">
        <v>778</v>
      </c>
      <c r="D20" s="8"/>
      <c r="E20" s="3"/>
      <c r="F20" s="3"/>
      <c r="G20" s="3"/>
      <c r="H20" s="3"/>
      <c r="I20" s="3"/>
    </row>
    <row r="21" spans="2:14" x14ac:dyDescent="0.2">
      <c r="B21" s="3"/>
      <c r="C21" s="3" t="s">
        <v>766</v>
      </c>
      <c r="D21" s="8"/>
      <c r="E21" s="9">
        <v>0.50485999999999998</v>
      </c>
      <c r="F21" s="3"/>
      <c r="G21" s="3"/>
      <c r="H21" s="10"/>
      <c r="I21" s="3"/>
    </row>
    <row r="22" spans="2:14" x14ac:dyDescent="0.2">
      <c r="B22" s="3"/>
      <c r="C22" s="3" t="s">
        <v>767</v>
      </c>
      <c r="D22" s="8"/>
      <c r="E22" s="9">
        <v>-0.37752999999999998</v>
      </c>
      <c r="F22" s="3"/>
      <c r="G22" s="3"/>
      <c r="H22" s="10"/>
      <c r="I22" s="3"/>
    </row>
    <row r="23" spans="2:14" x14ac:dyDescent="0.2">
      <c r="B23" s="3"/>
      <c r="C23" s="3" t="s">
        <v>19</v>
      </c>
      <c r="D23" s="8"/>
      <c r="E23" s="11">
        <v>4.6320932589964521</v>
      </c>
      <c r="F23" s="3"/>
      <c r="G23" s="3" t="s">
        <v>16</v>
      </c>
      <c r="H23" s="10"/>
      <c r="I23" s="3"/>
    </row>
    <row r="24" spans="2:14" x14ac:dyDescent="0.2">
      <c r="B24" s="3"/>
      <c r="C24" s="3" t="s">
        <v>22</v>
      </c>
      <c r="D24" s="11"/>
      <c r="E24" s="11">
        <v>1.1846090275713161</v>
      </c>
      <c r="F24" s="3"/>
      <c r="G24" s="3" t="s">
        <v>23</v>
      </c>
      <c r="H24" s="10"/>
      <c r="I24" s="3"/>
    </row>
    <row r="25" spans="2:14" x14ac:dyDescent="0.2">
      <c r="B25" s="3"/>
      <c r="C25" s="3"/>
      <c r="D25" s="3"/>
      <c r="E25" s="3"/>
      <c r="F25" s="3"/>
      <c r="G25" s="3"/>
      <c r="H25" s="10"/>
      <c r="I25" s="3"/>
    </row>
    <row r="26" spans="2:14" x14ac:dyDescent="0.2">
      <c r="H26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L175"/>
  <sheetViews>
    <sheetView zoomScale="70" zoomScaleNormal="70" workbookViewId="0">
      <pane xSplit="2" ySplit="1" topLeftCell="F53" activePane="bottomRight" state="frozen"/>
      <selection pane="topRight" activeCell="C1" sqref="C1"/>
      <selection pane="bottomLeft" activeCell="A2" sqref="A2"/>
      <selection pane="bottomRight" activeCell="N1" sqref="N1:N1048576"/>
    </sheetView>
  </sheetViews>
  <sheetFormatPr defaultRowHeight="12.75" x14ac:dyDescent="0.2"/>
  <cols>
    <col min="1" max="1" width="8" style="40" customWidth="1"/>
    <col min="2" max="2" width="23.85546875" style="40" bestFit="1" customWidth="1"/>
    <col min="3" max="3" width="23.85546875" style="40" customWidth="1"/>
    <col min="4" max="5" width="45" style="40" customWidth="1"/>
    <col min="6" max="6" width="16.85546875" style="40" customWidth="1"/>
    <col min="7" max="7" width="13" style="40" customWidth="1"/>
    <col min="8" max="8" width="14.28515625" style="58" customWidth="1"/>
    <col min="9" max="11" width="9.140625" style="40" customWidth="1"/>
    <col min="12" max="12" width="10.85546875" style="40" customWidth="1"/>
    <col min="13" max="15" width="9.140625" style="40" customWidth="1"/>
    <col min="16" max="18" width="9.140625" style="59" customWidth="1"/>
    <col min="19" max="40" width="9.140625" style="40" customWidth="1"/>
    <col min="41" max="41" width="10.42578125" style="60" customWidth="1"/>
    <col min="42" max="43" width="9.140625" style="61" customWidth="1"/>
    <col min="44" max="44" width="9.140625" style="62" customWidth="1"/>
    <col min="45" max="45" width="15.42578125" style="40" customWidth="1"/>
    <col min="46" max="49" width="9.140625" style="40" customWidth="1"/>
    <col min="50" max="50" width="18.42578125" style="40" customWidth="1"/>
    <col min="51" max="73" width="9.140625" style="40" customWidth="1"/>
    <col min="74" max="74" width="11.5703125" style="40" customWidth="1"/>
    <col min="75" max="75" width="15.42578125" style="40" customWidth="1"/>
    <col min="76" max="78" width="9.140625" style="40" customWidth="1"/>
    <col min="79" max="79" width="11.85546875" style="40" customWidth="1"/>
    <col min="80" max="80" width="11" style="40" customWidth="1"/>
    <col min="81" max="81" width="10" style="40" customWidth="1"/>
    <col min="82" max="82" width="11" style="40" customWidth="1"/>
    <col min="83" max="83" width="10.85546875" style="40" customWidth="1"/>
    <col min="84" max="84" width="10.140625" style="40" customWidth="1"/>
    <col min="85" max="85" width="10.42578125" style="40" customWidth="1"/>
    <col min="86" max="86" width="12.140625" style="40" customWidth="1"/>
    <col min="87" max="89" width="10.28515625" style="40" customWidth="1"/>
    <col min="90" max="90" width="10" style="40" customWidth="1"/>
    <col min="91" max="16384" width="9.140625" style="40"/>
  </cols>
  <sheetData>
    <row r="1" spans="1:90" s="31" customFormat="1" ht="153" x14ac:dyDescent="0.2">
      <c r="A1" s="18" t="s">
        <v>28</v>
      </c>
      <c r="B1" s="18" t="s">
        <v>29</v>
      </c>
      <c r="C1" s="18" t="s">
        <v>30</v>
      </c>
      <c r="D1" s="18" t="s">
        <v>31</v>
      </c>
      <c r="E1" s="18" t="s">
        <v>32</v>
      </c>
      <c r="F1" s="18" t="s">
        <v>33</v>
      </c>
      <c r="G1" s="19" t="s">
        <v>34</v>
      </c>
      <c r="H1" s="20" t="s">
        <v>35</v>
      </c>
      <c r="I1" s="18" t="s">
        <v>36</v>
      </c>
      <c r="J1" s="18" t="s">
        <v>37</v>
      </c>
      <c r="K1" s="18" t="s">
        <v>38</v>
      </c>
      <c r="L1" s="18" t="s">
        <v>39</v>
      </c>
      <c r="M1" s="18" t="s">
        <v>12</v>
      </c>
      <c r="N1" s="18" t="s">
        <v>770</v>
      </c>
      <c r="O1" s="18" t="s">
        <v>40</v>
      </c>
      <c r="P1" s="21" t="s">
        <v>41</v>
      </c>
      <c r="Q1" s="21" t="s">
        <v>42</v>
      </c>
      <c r="R1" s="21" t="s">
        <v>43</v>
      </c>
      <c r="S1" s="18" t="s">
        <v>44</v>
      </c>
      <c r="T1" s="18" t="s">
        <v>45</v>
      </c>
      <c r="U1" s="18" t="s">
        <v>46</v>
      </c>
      <c r="V1" s="18" t="s">
        <v>47</v>
      </c>
      <c r="W1" s="18" t="s">
        <v>48</v>
      </c>
      <c r="X1" s="18" t="s">
        <v>49</v>
      </c>
      <c r="Y1" s="18" t="s">
        <v>50</v>
      </c>
      <c r="Z1" s="18" t="s">
        <v>51</v>
      </c>
      <c r="AA1" s="18" t="s">
        <v>52</v>
      </c>
      <c r="AB1" s="18" t="s">
        <v>53</v>
      </c>
      <c r="AC1" s="18" t="s">
        <v>54</v>
      </c>
      <c r="AD1" s="18" t="s">
        <v>55</v>
      </c>
      <c r="AE1" s="18" t="s">
        <v>56</v>
      </c>
      <c r="AF1" s="18" t="s">
        <v>57</v>
      </c>
      <c r="AG1" s="18" t="s">
        <v>58</v>
      </c>
      <c r="AH1" s="18" t="s">
        <v>59</v>
      </c>
      <c r="AI1" s="18" t="s">
        <v>60</v>
      </c>
      <c r="AJ1" s="18" t="s">
        <v>61</v>
      </c>
      <c r="AK1" s="18" t="s">
        <v>62</v>
      </c>
      <c r="AL1" s="18" t="s">
        <v>63</v>
      </c>
      <c r="AM1" s="18" t="s">
        <v>64</v>
      </c>
      <c r="AN1" s="18" t="s">
        <v>65</v>
      </c>
      <c r="AO1" s="22" t="s">
        <v>66</v>
      </c>
      <c r="AP1" s="23" t="s">
        <v>67</v>
      </c>
      <c r="AQ1" s="23" t="s">
        <v>68</v>
      </c>
      <c r="AR1" s="24" t="s">
        <v>69</v>
      </c>
      <c r="AS1" s="25" t="s">
        <v>70</v>
      </c>
      <c r="AT1" s="25" t="s">
        <v>71</v>
      </c>
      <c r="AU1" s="25" t="s">
        <v>72</v>
      </c>
      <c r="AV1" s="25" t="s">
        <v>73</v>
      </c>
      <c r="AW1" s="25" t="s">
        <v>74</v>
      </c>
      <c r="AX1" s="25" t="s">
        <v>75</v>
      </c>
      <c r="AY1" s="26" t="s">
        <v>76</v>
      </c>
      <c r="AZ1" s="26" t="s">
        <v>77</v>
      </c>
      <c r="BA1" s="26" t="s">
        <v>78</v>
      </c>
      <c r="BB1" s="26" t="s">
        <v>79</v>
      </c>
      <c r="BC1" s="26" t="s">
        <v>80</v>
      </c>
      <c r="BD1" s="26" t="s">
        <v>81</v>
      </c>
      <c r="BE1" s="27" t="s">
        <v>82</v>
      </c>
      <c r="BF1" s="27" t="s">
        <v>83</v>
      </c>
      <c r="BG1" s="27" t="s">
        <v>84</v>
      </c>
      <c r="BH1" s="27" t="s">
        <v>85</v>
      </c>
      <c r="BI1" s="27" t="s">
        <v>86</v>
      </c>
      <c r="BJ1" s="28" t="s">
        <v>87</v>
      </c>
      <c r="BK1" s="28" t="s">
        <v>88</v>
      </c>
      <c r="BL1" s="28" t="s">
        <v>89</v>
      </c>
      <c r="BM1" s="28" t="s">
        <v>90</v>
      </c>
      <c r="BN1" s="28" t="s">
        <v>91</v>
      </c>
      <c r="BO1" s="28" t="s">
        <v>92</v>
      </c>
      <c r="BP1" s="28" t="s">
        <v>93</v>
      </c>
      <c r="BQ1" s="28" t="s">
        <v>94</v>
      </c>
      <c r="BR1" s="28" t="s">
        <v>95</v>
      </c>
      <c r="BS1" s="28" t="s">
        <v>96</v>
      </c>
      <c r="BT1" s="29" t="s">
        <v>97</v>
      </c>
      <c r="BU1" s="29" t="s">
        <v>98</v>
      </c>
      <c r="BV1" s="29" t="s">
        <v>99</v>
      </c>
      <c r="BW1" s="29" t="s">
        <v>100</v>
      </c>
      <c r="BX1" s="29" t="s">
        <v>101</v>
      </c>
      <c r="BY1" s="29" t="s">
        <v>102</v>
      </c>
      <c r="BZ1" s="29" t="s">
        <v>103</v>
      </c>
      <c r="CA1" s="30" t="s">
        <v>104</v>
      </c>
      <c r="CB1" s="30" t="s">
        <v>105</v>
      </c>
      <c r="CC1" s="30" t="s">
        <v>106</v>
      </c>
      <c r="CD1" s="30" t="s">
        <v>107</v>
      </c>
      <c r="CE1" s="30" t="s">
        <v>108</v>
      </c>
      <c r="CF1" s="30" t="s">
        <v>109</v>
      </c>
      <c r="CG1" s="30" t="s">
        <v>110</v>
      </c>
      <c r="CH1" s="30" t="s">
        <v>111</v>
      </c>
      <c r="CI1" s="30" t="s">
        <v>112</v>
      </c>
      <c r="CJ1" s="30" t="s">
        <v>113</v>
      </c>
      <c r="CK1" s="30" t="s">
        <v>114</v>
      </c>
      <c r="CL1" s="30" t="s">
        <v>115</v>
      </c>
    </row>
    <row r="2" spans="1:90" x14ac:dyDescent="0.2">
      <c r="A2" s="32" t="s">
        <v>210</v>
      </c>
      <c r="B2" s="32" t="s">
        <v>117</v>
      </c>
      <c r="C2" s="33" t="s">
        <v>118</v>
      </c>
      <c r="D2" s="32" t="s">
        <v>211</v>
      </c>
      <c r="E2" s="32" t="s">
        <v>120</v>
      </c>
      <c r="F2" s="32" t="s">
        <v>212</v>
      </c>
      <c r="G2" s="32" t="s">
        <v>213</v>
      </c>
      <c r="H2" s="34">
        <v>2003964</v>
      </c>
      <c r="I2" s="32">
        <v>0</v>
      </c>
      <c r="J2" s="32">
        <v>1</v>
      </c>
      <c r="K2" s="32">
        <v>0</v>
      </c>
      <c r="L2" s="32">
        <v>0</v>
      </c>
      <c r="M2" s="32" t="s">
        <v>8</v>
      </c>
      <c r="N2" s="32" t="s">
        <v>773</v>
      </c>
      <c r="O2" s="32" t="s">
        <v>123</v>
      </c>
      <c r="P2" s="35">
        <v>0.81842424367165068</v>
      </c>
      <c r="Q2" s="36">
        <v>0.625</v>
      </c>
      <c r="R2" s="36">
        <v>0.81842424367165068</v>
      </c>
      <c r="S2" s="32" t="s">
        <v>124</v>
      </c>
      <c r="T2" s="32">
        <v>69.129499999999993</v>
      </c>
      <c r="U2" s="32">
        <v>1507.45</v>
      </c>
      <c r="V2" s="32">
        <v>3273.31</v>
      </c>
      <c r="W2" s="32">
        <v>1135.1099999999999</v>
      </c>
      <c r="X2" s="32">
        <v>3785</v>
      </c>
      <c r="Y2" s="32">
        <v>1941</v>
      </c>
      <c r="Z2" s="32">
        <v>27741</v>
      </c>
      <c r="AA2" s="32">
        <v>1</v>
      </c>
      <c r="AB2" s="32">
        <v>1</v>
      </c>
      <c r="AC2" s="32">
        <v>0</v>
      </c>
      <c r="AD2" s="32">
        <v>1</v>
      </c>
      <c r="AE2" s="32">
        <v>0</v>
      </c>
      <c r="AF2" s="32">
        <v>43.25</v>
      </c>
      <c r="AG2" s="32">
        <v>29.222376307499999</v>
      </c>
      <c r="AH2" s="32">
        <v>135.505</v>
      </c>
      <c r="AI2" s="32">
        <v>59.420099999999998</v>
      </c>
      <c r="AJ2" s="32">
        <v>1133.17</v>
      </c>
      <c r="AK2" s="32">
        <v>11.465199999999999</v>
      </c>
      <c r="AL2" s="32">
        <v>27.392499999999998</v>
      </c>
      <c r="AM2" s="32">
        <v>2.29704</v>
      </c>
      <c r="AN2" s="32">
        <v>1.7291099999999999</v>
      </c>
      <c r="AO2" s="37">
        <v>2315.5730313367026</v>
      </c>
      <c r="AP2" s="38">
        <v>19157.023982603532</v>
      </c>
      <c r="AQ2" s="38">
        <v>16841.45095126683</v>
      </c>
      <c r="AR2" s="39">
        <v>7.2731245023806599</v>
      </c>
      <c r="AS2" s="32">
        <v>0</v>
      </c>
      <c r="AT2" s="32">
        <v>0</v>
      </c>
      <c r="AU2" s="32">
        <v>0</v>
      </c>
      <c r="AV2" s="32">
        <v>0.6875</v>
      </c>
      <c r="AW2" s="32">
        <v>0.97679522449000056</v>
      </c>
      <c r="AX2" s="32">
        <v>0.28929522449000056</v>
      </c>
      <c r="AY2" s="32">
        <v>1</v>
      </c>
      <c r="AZ2" s="32">
        <v>0.91966888558717841</v>
      </c>
      <c r="BA2" s="32">
        <v>0.4375</v>
      </c>
      <c r="BB2" s="32">
        <v>3.7191771144833061E-2</v>
      </c>
      <c r="BC2" s="32">
        <v>0.4375</v>
      </c>
      <c r="BD2" s="32">
        <v>4.2900950512201462E-2</v>
      </c>
      <c r="BE2" s="32"/>
      <c r="BF2" s="32"/>
      <c r="BG2" s="32"/>
      <c r="BH2" s="32"/>
      <c r="BI2" s="32"/>
      <c r="BJ2" s="32">
        <v>6.25E-2</v>
      </c>
      <c r="BK2" s="32">
        <v>0.3125</v>
      </c>
      <c r="BL2" s="32">
        <v>0.25</v>
      </c>
      <c r="BM2" s="32">
        <v>0.125</v>
      </c>
      <c r="BN2" s="32">
        <v>0.1875</v>
      </c>
      <c r="BO2" s="32">
        <v>4.1701831902905342E-3</v>
      </c>
      <c r="BP2" s="32">
        <v>0.16966171098657537</v>
      </c>
      <c r="BQ2" s="32">
        <v>5.5125613139828222E-2</v>
      </c>
      <c r="BR2" s="32">
        <v>0.13336025841401344</v>
      </c>
      <c r="BS2" s="32">
        <v>0.15072027224619064</v>
      </c>
      <c r="BT2" s="32">
        <v>16</v>
      </c>
      <c r="BU2" s="32">
        <v>98</v>
      </c>
      <c r="BV2" s="32">
        <v>16</v>
      </c>
      <c r="BW2" s="32"/>
      <c r="BX2" s="32"/>
      <c r="BY2" s="32"/>
      <c r="BZ2" s="32"/>
      <c r="CA2" s="32" t="s">
        <v>120</v>
      </c>
      <c r="CB2" s="32" t="s">
        <v>120</v>
      </c>
      <c r="CC2" s="32" t="s">
        <v>120</v>
      </c>
      <c r="CD2" s="32" t="s">
        <v>120</v>
      </c>
      <c r="CE2" s="32" t="s">
        <v>120</v>
      </c>
      <c r="CF2" s="32" t="s">
        <v>120</v>
      </c>
      <c r="CG2" s="32" t="s">
        <v>120</v>
      </c>
      <c r="CH2" s="32" t="s">
        <v>120</v>
      </c>
      <c r="CI2" s="32" t="s">
        <v>120</v>
      </c>
      <c r="CJ2" s="32" t="s">
        <v>120</v>
      </c>
      <c r="CK2" s="32" t="s">
        <v>120</v>
      </c>
      <c r="CL2" s="32" t="s">
        <v>120</v>
      </c>
    </row>
    <row r="3" spans="1:90" x14ac:dyDescent="0.2">
      <c r="A3" s="32" t="s">
        <v>276</v>
      </c>
      <c r="B3" s="32" t="s">
        <v>117</v>
      </c>
      <c r="C3" s="33" t="s">
        <v>118</v>
      </c>
      <c r="D3" s="32" t="s">
        <v>277</v>
      </c>
      <c r="E3" s="32" t="s">
        <v>120</v>
      </c>
      <c r="F3" s="32" t="s">
        <v>278</v>
      </c>
      <c r="G3" s="32" t="s">
        <v>279</v>
      </c>
      <c r="H3" s="34">
        <v>478911.7</v>
      </c>
      <c r="I3" s="32">
        <v>0</v>
      </c>
      <c r="J3" s="32">
        <v>1</v>
      </c>
      <c r="K3" s="32">
        <v>0</v>
      </c>
      <c r="L3" s="32">
        <v>0</v>
      </c>
      <c r="M3" s="32" t="s">
        <v>8</v>
      </c>
      <c r="N3" s="32" t="s">
        <v>773</v>
      </c>
      <c r="O3" s="32" t="s">
        <v>123</v>
      </c>
      <c r="P3" s="35">
        <v>0.47392780005032559</v>
      </c>
      <c r="Q3" s="36">
        <v>0.50218106994981626</v>
      </c>
      <c r="R3" s="36">
        <v>0.47392780005032553</v>
      </c>
      <c r="S3" s="32" t="s">
        <v>128</v>
      </c>
      <c r="T3" s="32">
        <v>42.668900000000001</v>
      </c>
      <c r="U3" s="32">
        <v>2045.03</v>
      </c>
      <c r="V3" s="32">
        <v>4178.79</v>
      </c>
      <c r="W3" s="32">
        <v>1053.94</v>
      </c>
      <c r="X3" s="32">
        <v>1767</v>
      </c>
      <c r="Y3" s="32">
        <v>151</v>
      </c>
      <c r="Z3" s="32">
        <v>6681</v>
      </c>
      <c r="AA3" s="32">
        <v>2</v>
      </c>
      <c r="AB3" s="32">
        <v>0</v>
      </c>
      <c r="AC3" s="32">
        <v>0</v>
      </c>
      <c r="AD3" s="32">
        <v>1</v>
      </c>
      <c r="AE3" s="32">
        <v>0</v>
      </c>
      <c r="AF3" s="32">
        <v>38.285714285714</v>
      </c>
      <c r="AG3" s="32">
        <v>32.707169814285997</v>
      </c>
      <c r="AH3" s="32">
        <v>281.637</v>
      </c>
      <c r="AI3" s="32">
        <v>185.733</v>
      </c>
      <c r="AJ3" s="32">
        <v>1354.74</v>
      </c>
      <c r="AK3" s="32">
        <v>3.4282599999999999</v>
      </c>
      <c r="AL3" s="32">
        <v>7.6218000000000004</v>
      </c>
      <c r="AM3" s="32">
        <v>3.2210700000000001</v>
      </c>
      <c r="AN3" s="32">
        <v>2.4102399999999999</v>
      </c>
      <c r="AO3" s="37">
        <v>14614</v>
      </c>
      <c r="AP3" s="38">
        <v>9935</v>
      </c>
      <c r="AQ3" s="38">
        <v>-4679</v>
      </c>
      <c r="AR3" s="39">
        <v>-0.32017243738880524</v>
      </c>
      <c r="AS3" s="32">
        <v>0</v>
      </c>
      <c r="AT3" s="32">
        <v>0</v>
      </c>
      <c r="AU3" s="32">
        <v>0</v>
      </c>
      <c r="AV3" s="32">
        <v>0.57325102881459922</v>
      </c>
      <c r="AW3" s="32">
        <v>0.61426435335750162</v>
      </c>
      <c r="AX3" s="32">
        <v>4.1013324542902407E-2</v>
      </c>
      <c r="AY3" s="32">
        <v>1</v>
      </c>
      <c r="AZ3" s="32">
        <v>1</v>
      </c>
      <c r="BA3" s="32">
        <v>0.37469135803205517</v>
      </c>
      <c r="BB3" s="32">
        <v>0.64022025491073675</v>
      </c>
      <c r="BC3" s="32">
        <v>0.37469135803205517</v>
      </c>
      <c r="BD3" s="32">
        <v>0.64022025491073675</v>
      </c>
      <c r="BE3" s="32"/>
      <c r="BF3" s="32"/>
      <c r="BG3" s="32"/>
      <c r="BH3" s="32"/>
      <c r="BI3" s="32"/>
      <c r="BJ3" s="32">
        <v>0.19925925926456395</v>
      </c>
      <c r="BK3" s="32">
        <v>0.45390946501503676</v>
      </c>
      <c r="BL3" s="32">
        <v>0.27600823044901585</v>
      </c>
      <c r="BM3" s="32">
        <v>1.2345679015553127E-2</v>
      </c>
      <c r="BN3" s="32">
        <v>0</v>
      </c>
      <c r="BO3" s="32">
        <v>0.17842546222698746</v>
      </c>
      <c r="BP3" s="32">
        <v>0.5213182066284785</v>
      </c>
      <c r="BQ3" s="32">
        <v>0.18303230247222863</v>
      </c>
      <c r="BR3" s="32">
        <v>7.5926233590723341E-2</v>
      </c>
      <c r="BS3" s="32">
        <v>2.1360928491395155E-2</v>
      </c>
      <c r="BT3" s="32">
        <v>20</v>
      </c>
      <c r="BU3" s="32">
        <v>31</v>
      </c>
      <c r="BV3" s="32">
        <v>20</v>
      </c>
      <c r="BW3" s="32"/>
      <c r="BX3" s="32"/>
      <c r="BY3" s="32"/>
      <c r="BZ3" s="32"/>
      <c r="CA3" s="32" t="s">
        <v>120</v>
      </c>
      <c r="CB3" s="32" t="s">
        <v>120</v>
      </c>
      <c r="CC3" s="32" t="s">
        <v>120</v>
      </c>
      <c r="CD3" s="32" t="s">
        <v>120</v>
      </c>
      <c r="CE3" s="32" t="s">
        <v>120</v>
      </c>
      <c r="CF3" s="32" t="s">
        <v>120</v>
      </c>
      <c r="CG3" s="32" t="s">
        <v>120</v>
      </c>
      <c r="CH3" s="32" t="s">
        <v>120</v>
      </c>
      <c r="CI3" s="32" t="s">
        <v>120</v>
      </c>
      <c r="CJ3" s="32" t="s">
        <v>120</v>
      </c>
      <c r="CK3" s="32" t="s">
        <v>120</v>
      </c>
      <c r="CL3" s="32" t="s">
        <v>120</v>
      </c>
    </row>
    <row r="4" spans="1:90" x14ac:dyDescent="0.2">
      <c r="A4" s="42" t="s">
        <v>356</v>
      </c>
      <c r="B4" s="42" t="s">
        <v>117</v>
      </c>
      <c r="C4" s="33" t="s">
        <v>118</v>
      </c>
      <c r="D4" s="42" t="s">
        <v>357</v>
      </c>
      <c r="E4" s="32" t="s">
        <v>120</v>
      </c>
      <c r="F4" s="42" t="s">
        <v>358</v>
      </c>
      <c r="G4" s="42" t="s">
        <v>359</v>
      </c>
      <c r="H4" s="43">
        <v>501772.62</v>
      </c>
      <c r="I4" s="42">
        <v>1</v>
      </c>
      <c r="J4" s="42">
        <v>0</v>
      </c>
      <c r="K4" s="42">
        <v>0</v>
      </c>
      <c r="L4" s="42">
        <v>0</v>
      </c>
      <c r="M4" s="42" t="s">
        <v>8</v>
      </c>
      <c r="N4" s="42" t="s">
        <v>773</v>
      </c>
      <c r="O4" s="42" t="s">
        <v>123</v>
      </c>
      <c r="P4" s="36">
        <v>0.56423872894873706</v>
      </c>
      <c r="Q4" s="36">
        <v>0.49536560240233873</v>
      </c>
      <c r="R4" s="36">
        <v>0.56423872894873706</v>
      </c>
      <c r="S4" s="42" t="s">
        <v>124</v>
      </c>
      <c r="T4" s="42">
        <v>4.4399899999999999</v>
      </c>
      <c r="U4" s="42">
        <v>326.36399999999998</v>
      </c>
      <c r="V4" s="42">
        <v>681.279</v>
      </c>
      <c r="W4" s="42">
        <v>201.34899999999999</v>
      </c>
      <c r="X4" s="42">
        <v>2152</v>
      </c>
      <c r="Y4" s="42">
        <v>300</v>
      </c>
      <c r="Z4" s="42">
        <v>0</v>
      </c>
      <c r="AA4" s="42">
        <v>1</v>
      </c>
      <c r="AB4" s="42">
        <v>0</v>
      </c>
      <c r="AC4" s="42">
        <v>0</v>
      </c>
      <c r="AD4" s="42">
        <v>1</v>
      </c>
      <c r="AE4" s="42">
        <v>0</v>
      </c>
      <c r="AF4" s="42">
        <v>39.666666666666998</v>
      </c>
      <c r="AG4" s="42">
        <v>32.549193733332999</v>
      </c>
      <c r="AH4" s="42">
        <v>22.6431</v>
      </c>
      <c r="AI4" s="42">
        <v>14.1182</v>
      </c>
      <c r="AJ4" s="42">
        <v>269.41899999999998</v>
      </c>
      <c r="AK4" s="42">
        <v>0</v>
      </c>
      <c r="AL4" s="42">
        <v>0</v>
      </c>
      <c r="AM4" s="32">
        <v>2.2161</v>
      </c>
      <c r="AN4" s="32">
        <v>2.1848200000000002</v>
      </c>
      <c r="AO4" s="44">
        <v>10018.824703892191</v>
      </c>
      <c r="AP4" s="45">
        <v>23666.676978426876</v>
      </c>
      <c r="AQ4" s="45">
        <v>13647.852274534685</v>
      </c>
      <c r="AR4" s="46">
        <v>1.3622208869701715</v>
      </c>
      <c r="AS4" s="42">
        <v>0</v>
      </c>
      <c r="AT4" s="42">
        <v>0</v>
      </c>
      <c r="AU4" s="42">
        <v>0</v>
      </c>
      <c r="AV4" s="42">
        <v>0.50463439759766127</v>
      </c>
      <c r="AW4" s="42">
        <v>0.98805811716180569</v>
      </c>
      <c r="AX4" s="42">
        <v>0.48342371956414443</v>
      </c>
      <c r="AY4" s="32">
        <v>1</v>
      </c>
      <c r="AZ4" s="42">
        <v>1</v>
      </c>
      <c r="BA4" s="32">
        <v>1</v>
      </c>
      <c r="BB4" s="42">
        <v>0.67234860902984839</v>
      </c>
      <c r="BC4" s="32">
        <v>1</v>
      </c>
      <c r="BD4" s="32">
        <v>0.67234860902984839</v>
      </c>
      <c r="BE4" s="42"/>
      <c r="BF4" s="42"/>
      <c r="BG4" s="42"/>
      <c r="BH4" s="42"/>
      <c r="BI4" s="42"/>
      <c r="BJ4" s="32">
        <v>0</v>
      </c>
      <c r="BK4" s="32">
        <v>0.50463439759766127</v>
      </c>
      <c r="BL4" s="32">
        <v>0.49536560240233873</v>
      </c>
      <c r="BM4" s="32">
        <v>0</v>
      </c>
      <c r="BN4" s="32">
        <v>0</v>
      </c>
      <c r="BO4" s="32">
        <v>0.16678686162186829</v>
      </c>
      <c r="BP4" s="32">
        <v>0.44310408879912844</v>
      </c>
      <c r="BQ4" s="32">
        <v>8.1994798843422548E-2</v>
      </c>
      <c r="BR4" s="32">
        <v>0.22458969817957516</v>
      </c>
      <c r="BS4" s="32">
        <v>0</v>
      </c>
      <c r="BT4" s="32">
        <v>2</v>
      </c>
      <c r="BU4" s="32">
        <v>24</v>
      </c>
      <c r="BV4" s="32">
        <v>2</v>
      </c>
      <c r="BW4" s="32"/>
      <c r="BX4" s="32"/>
      <c r="BY4" s="32"/>
      <c r="BZ4" s="32"/>
      <c r="CA4" s="32" t="s">
        <v>120</v>
      </c>
      <c r="CB4" s="32" t="s">
        <v>120</v>
      </c>
      <c r="CC4" s="32" t="s">
        <v>120</v>
      </c>
      <c r="CD4" s="32" t="s">
        <v>120</v>
      </c>
      <c r="CE4" s="32" t="s">
        <v>120</v>
      </c>
      <c r="CF4" s="32" t="s">
        <v>120</v>
      </c>
      <c r="CG4" s="32" t="s">
        <v>120</v>
      </c>
      <c r="CH4" s="32" t="s">
        <v>120</v>
      </c>
      <c r="CI4" s="32" t="s">
        <v>120</v>
      </c>
      <c r="CJ4" s="32" t="s">
        <v>120</v>
      </c>
      <c r="CK4" s="32" t="s">
        <v>120</v>
      </c>
      <c r="CL4" s="32" t="s">
        <v>120</v>
      </c>
    </row>
    <row r="5" spans="1:90" x14ac:dyDescent="0.2">
      <c r="A5" s="32" t="s">
        <v>762</v>
      </c>
      <c r="B5" s="32" t="s">
        <v>746</v>
      </c>
      <c r="C5" s="32" t="s">
        <v>747</v>
      </c>
      <c r="D5" s="32" t="s">
        <v>763</v>
      </c>
      <c r="E5" s="32" t="s">
        <v>120</v>
      </c>
      <c r="F5" s="32" t="s">
        <v>229</v>
      </c>
      <c r="G5" s="32" t="s">
        <v>230</v>
      </c>
      <c r="H5" s="34">
        <v>485629</v>
      </c>
      <c r="I5" s="32">
        <v>1</v>
      </c>
      <c r="J5" s="32">
        <v>0</v>
      </c>
      <c r="K5" s="32">
        <v>0</v>
      </c>
      <c r="L5" s="32">
        <v>0</v>
      </c>
      <c r="M5" s="32" t="s">
        <v>8</v>
      </c>
      <c r="N5" s="32" t="s">
        <v>773</v>
      </c>
      <c r="O5" s="32" t="s">
        <v>123</v>
      </c>
      <c r="P5" s="35">
        <v>0.747</v>
      </c>
      <c r="Q5" s="36"/>
      <c r="R5" s="36">
        <v>0.74746425340503131</v>
      </c>
      <c r="S5" s="32" t="s">
        <v>124</v>
      </c>
      <c r="T5" s="32">
        <v>10.600099999999999</v>
      </c>
      <c r="U5" s="32">
        <v>608.72199999999998</v>
      </c>
      <c r="V5" s="32">
        <v>1390.66</v>
      </c>
      <c r="W5" s="32">
        <v>662.90099999999995</v>
      </c>
      <c r="X5" s="32">
        <v>716</v>
      </c>
      <c r="Y5" s="32">
        <v>31</v>
      </c>
      <c r="Z5" s="32">
        <v>15945</v>
      </c>
      <c r="AA5" s="32">
        <v>2</v>
      </c>
      <c r="AB5" s="32">
        <v>1</v>
      </c>
      <c r="AC5" s="32">
        <v>0</v>
      </c>
      <c r="AD5" s="32">
        <v>1</v>
      </c>
      <c r="AE5" s="32">
        <v>0</v>
      </c>
      <c r="AF5" s="32">
        <v>45.333333333333002</v>
      </c>
      <c r="AG5" s="32">
        <v>26.519450333333001</v>
      </c>
      <c r="AH5" s="32">
        <v>77.8536</v>
      </c>
      <c r="AI5" s="32">
        <v>33.191400000000002</v>
      </c>
      <c r="AJ5" s="32">
        <v>458.87599999999998</v>
      </c>
      <c r="AK5" s="32">
        <v>0</v>
      </c>
      <c r="AL5" s="32">
        <v>11.325900000000001</v>
      </c>
      <c r="AM5" s="32">
        <v>1.52783</v>
      </c>
      <c r="AN5" s="32">
        <v>1.06698</v>
      </c>
      <c r="AO5" s="37">
        <v>2364.6999999999998</v>
      </c>
      <c r="AP5" s="38">
        <v>13115</v>
      </c>
      <c r="AQ5" s="38">
        <v>10750.3</v>
      </c>
      <c r="AR5" s="39">
        <v>4.5461580750200872</v>
      </c>
      <c r="AS5" s="32"/>
      <c r="AT5" s="32"/>
      <c r="AU5" s="32"/>
      <c r="AV5" s="32"/>
      <c r="AW5" s="32">
        <v>0.98973264519237203</v>
      </c>
      <c r="AX5" s="32"/>
      <c r="AY5" s="32"/>
      <c r="AZ5" s="32">
        <v>1</v>
      </c>
      <c r="BA5" s="32"/>
      <c r="BB5" s="32">
        <v>0.36263101692967553</v>
      </c>
      <c r="BC5" s="32"/>
      <c r="BD5" s="32">
        <v>0.36263101692967553</v>
      </c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>
        <v>0.22088564752015924</v>
      </c>
      <c r="BP5" s="32">
        <v>0.22700207422197752</v>
      </c>
      <c r="BQ5" s="32">
        <v>0.1787800299440705</v>
      </c>
      <c r="BR5" s="32">
        <v>0.18319134896660094</v>
      </c>
      <c r="BS5" s="32">
        <v>5.0449866300988001E-2</v>
      </c>
      <c r="BT5" s="32"/>
      <c r="BU5" s="32">
        <v>30</v>
      </c>
      <c r="BV5" s="32"/>
      <c r="BW5" s="32"/>
      <c r="BX5" s="32"/>
      <c r="BY5" s="32"/>
      <c r="BZ5" s="32"/>
      <c r="CA5" s="32" t="s">
        <v>120</v>
      </c>
      <c r="CB5" s="32" t="s">
        <v>120</v>
      </c>
      <c r="CC5" s="32" t="s">
        <v>120</v>
      </c>
      <c r="CD5" s="32" t="s">
        <v>120</v>
      </c>
      <c r="CE5" s="32" t="s">
        <v>120</v>
      </c>
      <c r="CF5" s="32" t="s">
        <v>120</v>
      </c>
      <c r="CG5" s="32" t="s">
        <v>120</v>
      </c>
      <c r="CH5" s="32" t="s">
        <v>120</v>
      </c>
      <c r="CI5" s="32" t="s">
        <v>120</v>
      </c>
      <c r="CJ5" s="32" t="s">
        <v>120</v>
      </c>
      <c r="CK5" s="32" t="s">
        <v>120</v>
      </c>
      <c r="CL5" s="32" t="s">
        <v>120</v>
      </c>
    </row>
    <row r="6" spans="1:90" x14ac:dyDescent="0.2">
      <c r="A6" s="32" t="s">
        <v>215</v>
      </c>
      <c r="B6" s="32" t="s">
        <v>117</v>
      </c>
      <c r="C6" s="33" t="s">
        <v>118</v>
      </c>
      <c r="D6" s="32" t="s">
        <v>216</v>
      </c>
      <c r="E6" s="32" t="s">
        <v>120</v>
      </c>
      <c r="F6" s="32" t="s">
        <v>217</v>
      </c>
      <c r="G6" s="32" t="s">
        <v>218</v>
      </c>
      <c r="H6" s="34">
        <v>1011548</v>
      </c>
      <c r="I6" s="32">
        <v>0</v>
      </c>
      <c r="J6" s="32">
        <v>1</v>
      </c>
      <c r="K6" s="32">
        <v>0</v>
      </c>
      <c r="L6" s="32">
        <v>0</v>
      </c>
      <c r="M6" s="32" t="s">
        <v>9</v>
      </c>
      <c r="N6" s="32" t="s">
        <v>773</v>
      </c>
      <c r="O6" s="32" t="s">
        <v>123</v>
      </c>
      <c r="P6" s="35">
        <v>0.62039940576079089</v>
      </c>
      <c r="Q6" s="36">
        <v>1</v>
      </c>
      <c r="R6" s="36">
        <v>0.62039940576079089</v>
      </c>
      <c r="S6" s="32" t="s">
        <v>124</v>
      </c>
      <c r="T6" s="32">
        <v>41.746299999999998</v>
      </c>
      <c r="U6" s="32">
        <v>1476.36</v>
      </c>
      <c r="V6" s="32">
        <v>3371.97</v>
      </c>
      <c r="W6" s="32">
        <v>1382.09</v>
      </c>
      <c r="X6" s="32">
        <v>3025</v>
      </c>
      <c r="Y6" s="32">
        <v>202</v>
      </c>
      <c r="Z6" s="32">
        <v>17403</v>
      </c>
      <c r="AA6" s="32">
        <v>1</v>
      </c>
      <c r="AB6" s="32">
        <v>1</v>
      </c>
      <c r="AC6" s="32">
        <v>1</v>
      </c>
      <c r="AD6" s="32">
        <v>0</v>
      </c>
      <c r="AE6" s="32">
        <v>0</v>
      </c>
      <c r="AF6" s="32">
        <v>47.8</v>
      </c>
      <c r="AG6" s="32">
        <v>26.940111808000001</v>
      </c>
      <c r="AH6" s="32">
        <v>184.18799999999999</v>
      </c>
      <c r="AI6" s="32">
        <v>74.693299999999994</v>
      </c>
      <c r="AJ6" s="32">
        <v>1100.5</v>
      </c>
      <c r="AK6" s="32">
        <v>6.9953000000000003</v>
      </c>
      <c r="AL6" s="32">
        <v>17.210699999999999</v>
      </c>
      <c r="AM6" s="32">
        <v>8.4214000000000002</v>
      </c>
      <c r="AN6" s="32">
        <v>3.7354799999999999</v>
      </c>
      <c r="AO6" s="37">
        <v>14031.20594295</v>
      </c>
      <c r="AP6" s="38">
        <v>20766</v>
      </c>
      <c r="AQ6" s="38">
        <v>6734.7940570499995</v>
      </c>
      <c r="AR6" s="39">
        <v>0.47998682967331874</v>
      </c>
      <c r="AS6" s="32">
        <v>0</v>
      </c>
      <c r="AT6" s="32">
        <v>0</v>
      </c>
      <c r="AU6" s="32">
        <v>0</v>
      </c>
      <c r="AV6" s="32">
        <v>1</v>
      </c>
      <c r="AW6" s="32">
        <v>0.66834461135522671</v>
      </c>
      <c r="AX6" s="32">
        <v>-0.33165538864477329</v>
      </c>
      <c r="AY6" s="32">
        <v>1</v>
      </c>
      <c r="AZ6" s="32">
        <v>1</v>
      </c>
      <c r="BA6" s="32">
        <v>0</v>
      </c>
      <c r="BB6" s="32">
        <v>0</v>
      </c>
      <c r="BC6" s="32">
        <v>0</v>
      </c>
      <c r="BD6" s="32">
        <v>0</v>
      </c>
      <c r="BE6" s="32"/>
      <c r="BF6" s="32"/>
      <c r="BG6" s="32"/>
      <c r="BH6" s="32"/>
      <c r="BI6" s="32"/>
      <c r="BJ6" s="32">
        <v>0</v>
      </c>
      <c r="BK6" s="32">
        <v>0.74998833900834927</v>
      </c>
      <c r="BL6" s="32">
        <v>0.25001166099165073</v>
      </c>
      <c r="BM6" s="32">
        <v>0</v>
      </c>
      <c r="BN6" s="32">
        <v>0</v>
      </c>
      <c r="BO6" s="32">
        <v>0.21785773229539318</v>
      </c>
      <c r="BP6" s="32">
        <v>0.4240798811657806</v>
      </c>
      <c r="BQ6" s="32">
        <v>0.35806238653882611</v>
      </c>
      <c r="BR6" s="32">
        <v>0</v>
      </c>
      <c r="BS6" s="32">
        <v>0</v>
      </c>
      <c r="BT6" s="32">
        <v>2</v>
      </c>
      <c r="BU6" s="32">
        <v>8</v>
      </c>
      <c r="BV6" s="32">
        <v>2</v>
      </c>
      <c r="BW6" s="32"/>
      <c r="BX6" s="32"/>
      <c r="BY6" s="32"/>
      <c r="BZ6" s="32"/>
      <c r="CA6" s="32" t="s">
        <v>120</v>
      </c>
      <c r="CB6" s="32" t="s">
        <v>120</v>
      </c>
      <c r="CC6" s="32" t="s">
        <v>120</v>
      </c>
      <c r="CD6" s="32" t="s">
        <v>120</v>
      </c>
      <c r="CE6" s="32" t="s">
        <v>120</v>
      </c>
      <c r="CF6" s="32" t="s">
        <v>120</v>
      </c>
      <c r="CG6" s="32" t="s">
        <v>120</v>
      </c>
      <c r="CH6" s="32" t="s">
        <v>120</v>
      </c>
      <c r="CI6" s="32" t="s">
        <v>120</v>
      </c>
      <c r="CJ6" s="32" t="s">
        <v>120</v>
      </c>
      <c r="CK6" s="32" t="s">
        <v>120</v>
      </c>
      <c r="CL6" s="32" t="s">
        <v>120</v>
      </c>
    </row>
    <row r="7" spans="1:90" x14ac:dyDescent="0.2">
      <c r="A7" s="32" t="s">
        <v>291</v>
      </c>
      <c r="B7" s="32" t="s">
        <v>117</v>
      </c>
      <c r="C7" s="33" t="s">
        <v>118</v>
      </c>
      <c r="D7" s="32" t="s">
        <v>292</v>
      </c>
      <c r="E7" s="32" t="s">
        <v>120</v>
      </c>
      <c r="F7" s="32" t="s">
        <v>293</v>
      </c>
      <c r="G7" s="32" t="s">
        <v>294</v>
      </c>
      <c r="H7" s="34">
        <v>1121943</v>
      </c>
      <c r="I7" s="32">
        <v>1</v>
      </c>
      <c r="J7" s="32">
        <v>0</v>
      </c>
      <c r="K7" s="32">
        <v>0</v>
      </c>
      <c r="L7" s="32">
        <v>0</v>
      </c>
      <c r="M7" s="32" t="s">
        <v>8</v>
      </c>
      <c r="N7" s="32" t="s">
        <v>773</v>
      </c>
      <c r="O7" s="32" t="s">
        <v>123</v>
      </c>
      <c r="P7" s="35">
        <v>0.66080781004653766</v>
      </c>
      <c r="Q7" s="36">
        <v>0.54125757504580263</v>
      </c>
      <c r="R7" s="36">
        <v>0.66080781004653777</v>
      </c>
      <c r="S7" s="32" t="s">
        <v>124</v>
      </c>
      <c r="T7" s="32">
        <v>110.654</v>
      </c>
      <c r="U7" s="32">
        <v>3558.95</v>
      </c>
      <c r="V7" s="32">
        <v>8698.58</v>
      </c>
      <c r="W7" s="32">
        <v>3132.29</v>
      </c>
      <c r="X7" s="32">
        <v>2730</v>
      </c>
      <c r="Y7" s="32">
        <v>170</v>
      </c>
      <c r="Z7" s="32">
        <v>11131</v>
      </c>
      <c r="AA7" s="32">
        <v>1</v>
      </c>
      <c r="AB7" s="32">
        <v>1</v>
      </c>
      <c r="AC7" s="32">
        <v>1</v>
      </c>
      <c r="AD7" s="32">
        <v>0</v>
      </c>
      <c r="AE7" s="32">
        <v>0</v>
      </c>
      <c r="AF7" s="32">
        <v>44.333333333333002</v>
      </c>
      <c r="AG7" s="32">
        <v>27.738714498888999</v>
      </c>
      <c r="AH7" s="32">
        <v>587.14200000000005</v>
      </c>
      <c r="AI7" s="32">
        <v>263.94499999999999</v>
      </c>
      <c r="AJ7" s="32">
        <v>2448.64</v>
      </c>
      <c r="AK7" s="32">
        <v>0.51488100000000003</v>
      </c>
      <c r="AL7" s="32">
        <v>24.978200000000001</v>
      </c>
      <c r="AM7" s="32">
        <v>4.0591200000000001</v>
      </c>
      <c r="AN7" s="32">
        <v>2.9564400000000002</v>
      </c>
      <c r="AO7" s="37">
        <v>12360.53735671092</v>
      </c>
      <c r="AP7" s="38">
        <v>38307.933696643391</v>
      </c>
      <c r="AQ7" s="38">
        <v>25947.396339932471</v>
      </c>
      <c r="AR7" s="39">
        <v>2.099212646758017</v>
      </c>
      <c r="AS7" s="32">
        <v>0</v>
      </c>
      <c r="AT7" s="32">
        <v>0</v>
      </c>
      <c r="AU7" s="32">
        <v>0</v>
      </c>
      <c r="AV7" s="32">
        <v>1</v>
      </c>
      <c r="AW7" s="32">
        <v>0.9049445299676091</v>
      </c>
      <c r="AX7" s="32">
        <v>-9.5055470032390899E-2</v>
      </c>
      <c r="AY7" s="32">
        <v>1</v>
      </c>
      <c r="AZ7" s="32">
        <v>1</v>
      </c>
      <c r="BA7" s="32">
        <v>0.48938554047070981</v>
      </c>
      <c r="BB7" s="32">
        <v>0.52731700196057685</v>
      </c>
      <c r="BC7" s="32">
        <v>0.48938554047070981</v>
      </c>
      <c r="BD7" s="32">
        <v>0.52731700196057685</v>
      </c>
      <c r="BE7" s="32"/>
      <c r="BF7" s="32"/>
      <c r="BG7" s="32"/>
      <c r="BH7" s="32"/>
      <c r="BI7" s="32"/>
      <c r="BJ7" s="32">
        <v>6.8673368722694597E-2</v>
      </c>
      <c r="BK7" s="32">
        <v>0.76979846854887968</v>
      </c>
      <c r="BL7" s="32">
        <v>9.2854794005731184E-2</v>
      </c>
      <c r="BM7" s="32">
        <v>0</v>
      </c>
      <c r="BN7" s="32">
        <v>6.8673368722694597E-2</v>
      </c>
      <c r="BO7" s="32">
        <v>0</v>
      </c>
      <c r="BP7" s="32">
        <v>0.13528893960530322</v>
      </c>
      <c r="BQ7" s="32">
        <v>0.50073871578687024</v>
      </c>
      <c r="BR7" s="32">
        <v>3.903471521782137E-2</v>
      </c>
      <c r="BS7" s="32">
        <v>7.3252295777040344E-2</v>
      </c>
      <c r="BT7" s="32">
        <v>17</v>
      </c>
      <c r="BU7" s="32">
        <v>22</v>
      </c>
      <c r="BV7" s="32">
        <v>17</v>
      </c>
      <c r="BW7" s="32"/>
      <c r="BX7" s="32"/>
      <c r="BY7" s="32"/>
      <c r="BZ7" s="32"/>
      <c r="CA7" s="32" t="s">
        <v>120</v>
      </c>
      <c r="CB7" s="32" t="s">
        <v>120</v>
      </c>
      <c r="CC7" s="32" t="s">
        <v>120</v>
      </c>
      <c r="CD7" s="32" t="s">
        <v>120</v>
      </c>
      <c r="CE7" s="32" t="s">
        <v>120</v>
      </c>
      <c r="CF7" s="32" t="s">
        <v>120</v>
      </c>
      <c r="CG7" s="32" t="s">
        <v>120</v>
      </c>
      <c r="CH7" s="32" t="s">
        <v>120</v>
      </c>
      <c r="CI7" s="32" t="s">
        <v>120</v>
      </c>
      <c r="CJ7" s="32" t="s">
        <v>120</v>
      </c>
      <c r="CK7" s="32" t="s">
        <v>120</v>
      </c>
      <c r="CL7" s="32" t="s">
        <v>120</v>
      </c>
    </row>
    <row r="8" spans="1:90" x14ac:dyDescent="0.2">
      <c r="A8" s="42" t="s">
        <v>378</v>
      </c>
      <c r="B8" s="42" t="s">
        <v>117</v>
      </c>
      <c r="C8" s="33" t="s">
        <v>118</v>
      </c>
      <c r="D8" s="42" t="s">
        <v>379</v>
      </c>
      <c r="E8" s="32" t="s">
        <v>120</v>
      </c>
      <c r="F8" s="42" t="s">
        <v>221</v>
      </c>
      <c r="G8" s="42" t="s">
        <v>222</v>
      </c>
      <c r="H8" s="43">
        <v>1245699</v>
      </c>
      <c r="I8" s="42">
        <v>1</v>
      </c>
      <c r="J8" s="42">
        <v>0</v>
      </c>
      <c r="K8" s="42">
        <v>0</v>
      </c>
      <c r="L8" s="42">
        <v>0</v>
      </c>
      <c r="M8" s="42" t="s">
        <v>10</v>
      </c>
      <c r="N8" s="42" t="s">
        <v>773</v>
      </c>
      <c r="O8" s="42" t="s">
        <v>123</v>
      </c>
      <c r="P8" s="36">
        <v>0.93825330961843656</v>
      </c>
      <c r="Q8" s="36">
        <v>0.846347160332941</v>
      </c>
      <c r="R8" s="36">
        <v>0.93825330961843656</v>
      </c>
      <c r="S8" s="42" t="s">
        <v>124</v>
      </c>
      <c r="T8" s="42">
        <v>8.7107399999999995</v>
      </c>
      <c r="U8" s="42">
        <v>749.30399999999997</v>
      </c>
      <c r="V8" s="42">
        <v>1684.5</v>
      </c>
      <c r="W8" s="42">
        <v>574.15599999999995</v>
      </c>
      <c r="X8" s="42">
        <v>2474</v>
      </c>
      <c r="Y8" s="42">
        <v>216</v>
      </c>
      <c r="Z8" s="42">
        <v>7866</v>
      </c>
      <c r="AA8" s="42">
        <v>1</v>
      </c>
      <c r="AB8" s="42">
        <v>0</v>
      </c>
      <c r="AC8" s="42">
        <v>0</v>
      </c>
      <c r="AD8" s="42">
        <v>0</v>
      </c>
      <c r="AE8" s="42">
        <v>0</v>
      </c>
      <c r="AF8" s="42">
        <v>37.5</v>
      </c>
      <c r="AG8" s="42">
        <v>33.754452614999998</v>
      </c>
      <c r="AH8" s="42">
        <v>45.912799999999997</v>
      </c>
      <c r="AI8" s="42">
        <v>46.829500000000003</v>
      </c>
      <c r="AJ8" s="42">
        <v>606.66300000000001</v>
      </c>
      <c r="AK8" s="42">
        <v>10.820399999999999</v>
      </c>
      <c r="AL8" s="42">
        <v>10.820399999999999</v>
      </c>
      <c r="AM8" s="32">
        <v>6.3891499999999999</v>
      </c>
      <c r="AN8" s="32">
        <v>4.8924700000000003</v>
      </c>
      <c r="AO8" s="44">
        <v>10810.896163851059</v>
      </c>
      <c r="AP8" s="45">
        <v>4162.3069519653191</v>
      </c>
      <c r="AQ8" s="45">
        <v>-6648.58921188574</v>
      </c>
      <c r="AR8" s="46">
        <v>-0.61498964666009504</v>
      </c>
      <c r="AS8" s="42">
        <v>0</v>
      </c>
      <c r="AT8" s="42">
        <v>0</v>
      </c>
      <c r="AU8" s="42">
        <v>0</v>
      </c>
      <c r="AV8" s="42">
        <v>0.99370218177232228</v>
      </c>
      <c r="AW8" s="42">
        <v>0.71922544953415113</v>
      </c>
      <c r="AX8" s="42">
        <v>-0.27447673223817115</v>
      </c>
      <c r="AY8" s="32">
        <v>0.82594427862787956</v>
      </c>
      <c r="AZ8" s="42">
        <v>0.79282750445225714</v>
      </c>
      <c r="BA8" s="32">
        <v>0.37959527913233548</v>
      </c>
      <c r="BB8" s="42">
        <v>0.1469571231022439</v>
      </c>
      <c r="BC8" s="32">
        <v>0.51536357617286022</v>
      </c>
      <c r="BD8" s="32">
        <v>0.17289073306184757</v>
      </c>
      <c r="BE8" s="42"/>
      <c r="BF8" s="42"/>
      <c r="BG8" s="42"/>
      <c r="BH8" s="42"/>
      <c r="BI8" s="42"/>
      <c r="BJ8" s="32">
        <v>1.8892140995459897E-2</v>
      </c>
      <c r="BK8" s="32">
        <v>0.35377737724903324</v>
      </c>
      <c r="BL8" s="32">
        <v>0.19571711577265849</v>
      </c>
      <c r="BM8" s="32">
        <v>0.14710279342525642</v>
      </c>
      <c r="BN8" s="32">
        <v>1.2595636455355641E-2</v>
      </c>
      <c r="BO8" s="32">
        <v>8.4716459193970861E-2</v>
      </c>
      <c r="BP8" s="32">
        <v>0.52830468288780918</v>
      </c>
      <c r="BQ8" s="32">
        <v>0.16147994466342669</v>
      </c>
      <c r="BR8" s="32">
        <v>0</v>
      </c>
      <c r="BS8" s="32">
        <v>0</v>
      </c>
      <c r="BT8" s="32">
        <v>37</v>
      </c>
      <c r="BU8" s="32">
        <v>23</v>
      </c>
      <c r="BV8" s="32">
        <v>23</v>
      </c>
      <c r="BW8" s="32"/>
      <c r="BX8" s="32"/>
      <c r="BY8" s="32"/>
      <c r="BZ8" s="32"/>
      <c r="CA8" s="32" t="s">
        <v>120</v>
      </c>
      <c r="CB8" s="32" t="s">
        <v>120</v>
      </c>
      <c r="CC8" s="32" t="s">
        <v>120</v>
      </c>
      <c r="CD8" s="32" t="s">
        <v>120</v>
      </c>
      <c r="CE8" s="32" t="s">
        <v>120</v>
      </c>
      <c r="CF8" s="32" t="s">
        <v>120</v>
      </c>
      <c r="CG8" s="32" t="s">
        <v>120</v>
      </c>
      <c r="CH8" s="32" t="s">
        <v>120</v>
      </c>
      <c r="CI8" s="32" t="s">
        <v>120</v>
      </c>
      <c r="CJ8" s="32" t="s">
        <v>120</v>
      </c>
      <c r="CK8" s="32" t="s">
        <v>120</v>
      </c>
      <c r="CL8" s="32" t="s">
        <v>120</v>
      </c>
    </row>
    <row r="9" spans="1:90" x14ac:dyDescent="0.2">
      <c r="A9" s="42" t="s">
        <v>370</v>
      </c>
      <c r="B9" s="42" t="s">
        <v>117</v>
      </c>
      <c r="C9" s="33" t="s">
        <v>118</v>
      </c>
      <c r="D9" s="42" t="s">
        <v>371</v>
      </c>
      <c r="E9" s="32" t="s">
        <v>120</v>
      </c>
      <c r="F9" s="42" t="s">
        <v>371</v>
      </c>
      <c r="G9" s="42" t="s">
        <v>372</v>
      </c>
      <c r="H9" s="43">
        <v>897550.81</v>
      </c>
      <c r="I9" s="42">
        <v>0</v>
      </c>
      <c r="J9" s="42">
        <v>1</v>
      </c>
      <c r="K9" s="42">
        <v>0</v>
      </c>
      <c r="L9" s="42">
        <v>0</v>
      </c>
      <c r="M9" s="42" t="s">
        <v>9</v>
      </c>
      <c r="N9" s="42" t="s">
        <v>773</v>
      </c>
      <c r="O9" s="42" t="s">
        <v>123</v>
      </c>
      <c r="P9" s="36">
        <v>0.67250832408587258</v>
      </c>
      <c r="Q9" s="36">
        <v>0.44104913688371289</v>
      </c>
      <c r="R9" s="36">
        <v>0.67250832408587258</v>
      </c>
      <c r="S9" s="42" t="s">
        <v>124</v>
      </c>
      <c r="T9" s="42">
        <v>9.6608800000000006</v>
      </c>
      <c r="U9" s="42">
        <v>484.87099999999998</v>
      </c>
      <c r="V9" s="42">
        <v>1143.33</v>
      </c>
      <c r="W9" s="42">
        <v>745.54100000000005</v>
      </c>
      <c r="X9" s="42">
        <v>2691</v>
      </c>
      <c r="Y9" s="42">
        <v>178</v>
      </c>
      <c r="Z9" s="42">
        <v>730</v>
      </c>
      <c r="AA9" s="42">
        <v>0</v>
      </c>
      <c r="AB9" s="42">
        <v>0</v>
      </c>
      <c r="AC9" s="42">
        <v>2</v>
      </c>
      <c r="AD9" s="42">
        <v>0</v>
      </c>
      <c r="AE9" s="42">
        <v>0</v>
      </c>
      <c r="AF9" s="42">
        <v>48</v>
      </c>
      <c r="AG9" s="42">
        <v>22.627950439999999</v>
      </c>
      <c r="AH9" s="42">
        <v>48.772100000000002</v>
      </c>
      <c r="AI9" s="42">
        <v>26.959499999999998</v>
      </c>
      <c r="AJ9" s="42">
        <v>360.52100000000002</v>
      </c>
      <c r="AK9" s="42">
        <v>3.5499100000000001</v>
      </c>
      <c r="AL9" s="42">
        <v>4.8796600000000003</v>
      </c>
      <c r="AM9" s="32">
        <v>3.0573299999999999</v>
      </c>
      <c r="AN9" s="32">
        <v>2.60554</v>
      </c>
      <c r="AO9" s="44">
        <v>15189</v>
      </c>
      <c r="AP9" s="45">
        <v>37461</v>
      </c>
      <c r="AQ9" s="45">
        <v>22272</v>
      </c>
      <c r="AR9" s="46">
        <v>1.4663243136480348</v>
      </c>
      <c r="AS9" s="42">
        <v>0</v>
      </c>
      <c r="AT9" s="42">
        <v>0</v>
      </c>
      <c r="AU9" s="42">
        <v>0</v>
      </c>
      <c r="AV9" s="42">
        <v>0.70357630396133519</v>
      </c>
      <c r="AW9" s="42">
        <v>0.91497928675331575</v>
      </c>
      <c r="AX9" s="42">
        <v>0.21140298279198055</v>
      </c>
      <c r="AY9" s="32">
        <v>0.86129437317529089</v>
      </c>
      <c r="AZ9" s="42">
        <v>0.88954747237845821</v>
      </c>
      <c r="BA9" s="32">
        <v>0.56984911298280305</v>
      </c>
      <c r="BB9" s="42">
        <v>0.18446695931486243</v>
      </c>
      <c r="BC9" s="32">
        <v>0.68195273373029774</v>
      </c>
      <c r="BD9" s="32">
        <v>0.20842931953797089</v>
      </c>
      <c r="BE9" s="42"/>
      <c r="BF9" s="42"/>
      <c r="BG9" s="42"/>
      <c r="BH9" s="42"/>
      <c r="BI9" s="42"/>
      <c r="BJ9" s="32">
        <v>0.14262789044716082</v>
      </c>
      <c r="BK9" s="32">
        <v>0.27314467504605178</v>
      </c>
      <c r="BL9" s="32">
        <v>0.14773025014579894</v>
      </c>
      <c r="BM9" s="32">
        <v>5.7102981321274324E-2</v>
      </c>
      <c r="BN9" s="32">
        <v>0.12192153123313336</v>
      </c>
      <c r="BO9" s="32">
        <v>1.6299569937956077E-2</v>
      </c>
      <c r="BP9" s="32">
        <v>0.32768601774000805</v>
      </c>
      <c r="BQ9" s="32">
        <v>0.1746586153185162</v>
      </c>
      <c r="BR9" s="32">
        <v>0.10945121330456813</v>
      </c>
      <c r="BS9" s="32">
        <v>9.1289217232931319E-2</v>
      </c>
      <c r="BT9" s="32">
        <v>45</v>
      </c>
      <c r="BU9" s="32">
        <v>74</v>
      </c>
      <c r="BV9" s="32">
        <v>45</v>
      </c>
      <c r="BW9" s="32"/>
      <c r="BX9" s="32"/>
      <c r="BY9" s="32"/>
      <c r="BZ9" s="32"/>
      <c r="CA9" s="32" t="s">
        <v>120</v>
      </c>
      <c r="CB9" s="32" t="s">
        <v>120</v>
      </c>
      <c r="CC9" s="32" t="s">
        <v>120</v>
      </c>
      <c r="CD9" s="32" t="s">
        <v>120</v>
      </c>
      <c r="CE9" s="32" t="s">
        <v>120</v>
      </c>
      <c r="CF9" s="32" t="s">
        <v>120</v>
      </c>
      <c r="CG9" s="32" t="s">
        <v>120</v>
      </c>
      <c r="CH9" s="32" t="s">
        <v>120</v>
      </c>
      <c r="CI9" s="32" t="s">
        <v>120</v>
      </c>
      <c r="CJ9" s="32" t="s">
        <v>120</v>
      </c>
      <c r="CK9" s="32" t="s">
        <v>120</v>
      </c>
      <c r="CL9" s="32" t="s">
        <v>120</v>
      </c>
    </row>
    <row r="10" spans="1:90" x14ac:dyDescent="0.2">
      <c r="A10" s="42" t="s">
        <v>275</v>
      </c>
      <c r="B10" s="42" t="s">
        <v>117</v>
      </c>
      <c r="C10" s="33" t="s">
        <v>118</v>
      </c>
      <c r="D10" s="42" t="s">
        <v>409</v>
      </c>
      <c r="E10" s="32" t="s">
        <v>120</v>
      </c>
      <c r="F10" s="42" t="s">
        <v>410</v>
      </c>
      <c r="G10" s="42" t="s">
        <v>411</v>
      </c>
      <c r="H10" s="43">
        <v>270946.74</v>
      </c>
      <c r="I10" s="42">
        <v>0</v>
      </c>
      <c r="J10" s="42">
        <v>1</v>
      </c>
      <c r="K10" s="42">
        <v>0</v>
      </c>
      <c r="L10" s="42">
        <v>0</v>
      </c>
      <c r="M10" s="42" t="s">
        <v>8</v>
      </c>
      <c r="N10" s="42" t="s">
        <v>775</v>
      </c>
      <c r="O10" s="42" t="s">
        <v>123</v>
      </c>
      <c r="P10" s="36">
        <v>0.627</v>
      </c>
      <c r="Q10" s="36">
        <v>1</v>
      </c>
      <c r="R10" s="36">
        <v>0.89880952380913237</v>
      </c>
      <c r="S10" s="42" t="s">
        <v>124</v>
      </c>
      <c r="T10" s="42">
        <v>2.9826000000000001</v>
      </c>
      <c r="U10" s="42">
        <v>376.35199999999998</v>
      </c>
      <c r="V10" s="42">
        <v>793</v>
      </c>
      <c r="W10" s="42">
        <v>240.773</v>
      </c>
      <c r="X10" s="42">
        <v>2273</v>
      </c>
      <c r="Y10" s="42">
        <v>132</v>
      </c>
      <c r="Z10" s="42">
        <v>191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40</v>
      </c>
      <c r="AG10" s="42">
        <v>32.532617647499997</v>
      </c>
      <c r="AH10" s="42">
        <v>17.527100000000001</v>
      </c>
      <c r="AI10" s="42">
        <v>23.718900000000001</v>
      </c>
      <c r="AJ10" s="42">
        <v>309.12099999999998</v>
      </c>
      <c r="AK10" s="42">
        <v>4.8884600000000002</v>
      </c>
      <c r="AL10" s="42">
        <v>4.8884600000000002</v>
      </c>
      <c r="AM10" s="32">
        <v>4.9289399999999999</v>
      </c>
      <c r="AN10" s="32">
        <v>2.1080999999999999</v>
      </c>
      <c r="AO10" s="44">
        <v>5683</v>
      </c>
      <c r="AP10" s="45">
        <v>5583</v>
      </c>
      <c r="AQ10" s="45">
        <v>-100</v>
      </c>
      <c r="AR10" s="46">
        <v>-1.7596339961288052E-2</v>
      </c>
      <c r="AS10" s="42">
        <v>0</v>
      </c>
      <c r="AT10" s="42">
        <v>0</v>
      </c>
      <c r="AU10" s="42">
        <v>0</v>
      </c>
      <c r="AV10" s="42">
        <v>1</v>
      </c>
      <c r="AW10" s="42">
        <v>0.91914191419223157</v>
      </c>
      <c r="AX10" s="42">
        <v>-8.0858085807768432E-2</v>
      </c>
      <c r="AY10" s="32">
        <v>1</v>
      </c>
      <c r="AZ10" s="42">
        <v>1</v>
      </c>
      <c r="BA10" s="32">
        <v>0.3505747126387368</v>
      </c>
      <c r="BB10" s="42">
        <v>0</v>
      </c>
      <c r="BC10" s="32">
        <v>0.3505747126387368</v>
      </c>
      <c r="BD10" s="32">
        <v>0</v>
      </c>
      <c r="BE10" s="42"/>
      <c r="BF10" s="42"/>
      <c r="BG10" s="42"/>
      <c r="BH10" s="42"/>
      <c r="BI10" s="42"/>
      <c r="BJ10" s="32">
        <v>0</v>
      </c>
      <c r="BK10" s="32">
        <v>0</v>
      </c>
      <c r="BL10" s="32">
        <v>0.41496598639170706</v>
      </c>
      <c r="BM10" s="32">
        <v>0.23129251699539971</v>
      </c>
      <c r="BN10" s="32">
        <v>0.23129251699539971</v>
      </c>
      <c r="BO10" s="32">
        <v>8.0858085807768432E-2</v>
      </c>
      <c r="BP10" s="32">
        <v>0.24443069306747894</v>
      </c>
      <c r="BQ10" s="32">
        <v>0.11179867987732971</v>
      </c>
      <c r="BR10" s="32">
        <v>8.4158415841854975E-2</v>
      </c>
      <c r="BS10" s="32">
        <v>0.16831683168370995</v>
      </c>
      <c r="BT10" s="32">
        <v>6</v>
      </c>
      <c r="BU10" s="32">
        <v>11</v>
      </c>
      <c r="BV10" s="32">
        <v>6</v>
      </c>
      <c r="BW10" s="32"/>
      <c r="BX10" s="32"/>
      <c r="BY10" s="32"/>
      <c r="BZ10" s="32"/>
      <c r="CA10" s="32" t="s">
        <v>120</v>
      </c>
      <c r="CB10" s="32" t="s">
        <v>120</v>
      </c>
      <c r="CC10" s="32" t="s">
        <v>120</v>
      </c>
      <c r="CD10" s="32" t="s">
        <v>120</v>
      </c>
      <c r="CE10" s="32" t="s">
        <v>120</v>
      </c>
      <c r="CF10" s="32" t="s">
        <v>120</v>
      </c>
      <c r="CG10" s="32" t="s">
        <v>120</v>
      </c>
      <c r="CH10" s="32" t="s">
        <v>120</v>
      </c>
      <c r="CI10" s="32" t="s">
        <v>120</v>
      </c>
      <c r="CJ10" s="32" t="s">
        <v>120</v>
      </c>
      <c r="CK10" s="32" t="s">
        <v>120</v>
      </c>
      <c r="CL10" s="32" t="s">
        <v>120</v>
      </c>
    </row>
    <row r="11" spans="1:90" x14ac:dyDescent="0.2">
      <c r="A11" s="32" t="s">
        <v>152</v>
      </c>
      <c r="B11" s="32" t="s">
        <v>117</v>
      </c>
      <c r="C11" s="33" t="s">
        <v>118</v>
      </c>
      <c r="D11" s="32" t="s">
        <v>153</v>
      </c>
      <c r="E11" s="32" t="s">
        <v>120</v>
      </c>
      <c r="F11" s="32" t="s">
        <v>154</v>
      </c>
      <c r="G11" s="32" t="s">
        <v>155</v>
      </c>
      <c r="H11" s="34">
        <v>3522417.24</v>
      </c>
      <c r="I11" s="32">
        <v>0</v>
      </c>
      <c r="J11" s="32">
        <v>1</v>
      </c>
      <c r="K11" s="32">
        <v>0</v>
      </c>
      <c r="L11" s="32">
        <v>0</v>
      </c>
      <c r="M11" s="32" t="s">
        <v>10</v>
      </c>
      <c r="N11" s="32" t="s">
        <v>771</v>
      </c>
      <c r="O11" s="32" t="s">
        <v>123</v>
      </c>
      <c r="P11" s="35">
        <v>0.87982841525855904</v>
      </c>
      <c r="Q11" s="36">
        <v>0.26829691156727364</v>
      </c>
      <c r="R11" s="36">
        <v>0.87982841525855893</v>
      </c>
      <c r="S11" s="32" t="s">
        <v>124</v>
      </c>
      <c r="T11" s="32">
        <v>611.21900000000005</v>
      </c>
      <c r="U11" s="32">
        <v>12451.3</v>
      </c>
      <c r="V11" s="32">
        <v>24544.91</v>
      </c>
      <c r="W11" s="32">
        <v>11987.27</v>
      </c>
      <c r="X11" s="32">
        <v>3771</v>
      </c>
      <c r="Y11" s="32">
        <v>492</v>
      </c>
      <c r="Z11" s="32">
        <v>8735</v>
      </c>
      <c r="AA11" s="32">
        <v>9</v>
      </c>
      <c r="AB11" s="32">
        <v>2</v>
      </c>
      <c r="AC11" s="32">
        <v>0</v>
      </c>
      <c r="AD11" s="32">
        <v>0</v>
      </c>
      <c r="AE11" s="32">
        <v>0</v>
      </c>
      <c r="AF11" s="32">
        <v>40.047619047619001</v>
      </c>
      <c r="AG11" s="32">
        <v>29.019413689048001</v>
      </c>
      <c r="AH11" s="32">
        <v>1456.92</v>
      </c>
      <c r="AI11" s="32">
        <v>727.56700000000001</v>
      </c>
      <c r="AJ11" s="32">
        <v>8536.19</v>
      </c>
      <c r="AK11" s="32">
        <v>15.1317</v>
      </c>
      <c r="AL11" s="32">
        <v>31.2989</v>
      </c>
      <c r="AM11" s="32">
        <v>0</v>
      </c>
      <c r="AN11" s="32">
        <v>0</v>
      </c>
      <c r="AO11" s="37">
        <v>48766.142556052022</v>
      </c>
      <c r="AP11" s="38">
        <v>74023.647761852626</v>
      </c>
      <c r="AQ11" s="38">
        <v>25257.505205800604</v>
      </c>
      <c r="AR11" s="39">
        <v>0.51793116867444489</v>
      </c>
      <c r="AS11" s="32">
        <v>0</v>
      </c>
      <c r="AT11" s="32">
        <v>0</v>
      </c>
      <c r="AU11" s="32">
        <v>0</v>
      </c>
      <c r="AV11" s="32">
        <v>0.9870846056501239</v>
      </c>
      <c r="AW11" s="32">
        <v>0.9772742307637271</v>
      </c>
      <c r="AX11" s="32">
        <v>-9.8103748863967999E-3</v>
      </c>
      <c r="AY11" s="32">
        <v>0.98277939187620589</v>
      </c>
      <c r="AZ11" s="32">
        <v>1</v>
      </c>
      <c r="BA11" s="32">
        <v>0.3099059926244318</v>
      </c>
      <c r="BB11" s="32">
        <v>0.33867427823049762</v>
      </c>
      <c r="BC11" s="32">
        <v>0.32712660074822597</v>
      </c>
      <c r="BD11" s="32">
        <v>0.33867427823049762</v>
      </c>
      <c r="BE11" s="32"/>
      <c r="BF11" s="32"/>
      <c r="BG11" s="32"/>
      <c r="BH11" s="32"/>
      <c r="BI11" s="32"/>
      <c r="BJ11" s="32">
        <v>0.49199267777776678</v>
      </c>
      <c r="BK11" s="32">
        <v>0.29376168794411717</v>
      </c>
      <c r="BL11" s="32">
        <v>4.1114149414034518E-2</v>
      </c>
      <c r="BM11" s="32">
        <v>0</v>
      </c>
      <c r="BN11" s="32">
        <v>1.2915394349876168E-2</v>
      </c>
      <c r="BO11" s="32">
        <v>0.20127676796138488</v>
      </c>
      <c r="BP11" s="32">
        <v>0.22057486337381765</v>
      </c>
      <c r="BQ11" s="32">
        <v>0.37315531480793002</v>
      </c>
      <c r="BR11" s="32">
        <v>0</v>
      </c>
      <c r="BS11" s="32">
        <v>0.15071776851392266</v>
      </c>
      <c r="BT11" s="32">
        <v>18</v>
      </c>
      <c r="BU11" s="32">
        <v>24</v>
      </c>
      <c r="BV11" s="32">
        <v>18</v>
      </c>
      <c r="BW11" s="32"/>
      <c r="BX11" s="32"/>
      <c r="BY11" s="32"/>
      <c r="BZ11" s="32"/>
      <c r="CA11" s="32" t="s">
        <v>120</v>
      </c>
      <c r="CB11" s="32" t="s">
        <v>120</v>
      </c>
      <c r="CC11" s="32" t="s">
        <v>120</v>
      </c>
      <c r="CD11" s="32" t="s">
        <v>120</v>
      </c>
      <c r="CE11" s="32" t="s">
        <v>120</v>
      </c>
      <c r="CF11" s="32" t="s">
        <v>120</v>
      </c>
      <c r="CG11" s="32" t="s">
        <v>120</v>
      </c>
      <c r="CH11" s="32" t="s">
        <v>120</v>
      </c>
      <c r="CI11" s="32" t="s">
        <v>120</v>
      </c>
      <c r="CJ11" s="32" t="s">
        <v>120</v>
      </c>
      <c r="CK11" s="32" t="s">
        <v>120</v>
      </c>
      <c r="CL11" s="32" t="s">
        <v>120</v>
      </c>
    </row>
    <row r="12" spans="1:90" x14ac:dyDescent="0.2">
      <c r="A12" s="32" t="s">
        <v>166</v>
      </c>
      <c r="B12" s="32" t="s">
        <v>117</v>
      </c>
      <c r="C12" s="33" t="s">
        <v>118</v>
      </c>
      <c r="D12" s="32" t="s">
        <v>167</v>
      </c>
      <c r="E12" s="32" t="s">
        <v>120</v>
      </c>
      <c r="F12" s="32" t="s">
        <v>168</v>
      </c>
      <c r="G12" s="32" t="s">
        <v>169</v>
      </c>
      <c r="H12" s="34">
        <v>532150.66</v>
      </c>
      <c r="I12" s="32">
        <v>1</v>
      </c>
      <c r="J12" s="32">
        <v>0</v>
      </c>
      <c r="K12" s="32">
        <v>0</v>
      </c>
      <c r="L12" s="32">
        <v>0</v>
      </c>
      <c r="M12" s="32" t="s">
        <v>8</v>
      </c>
      <c r="N12" s="32" t="s">
        <v>771</v>
      </c>
      <c r="O12" s="32" t="s">
        <v>123</v>
      </c>
      <c r="P12" s="35">
        <v>0.71271176706004036</v>
      </c>
      <c r="Q12" s="36">
        <v>0.53318036129683299</v>
      </c>
      <c r="R12" s="36">
        <v>0.71271176706004047</v>
      </c>
      <c r="S12" s="32" t="s">
        <v>124</v>
      </c>
      <c r="T12" s="32">
        <v>450.483</v>
      </c>
      <c r="U12" s="32">
        <v>18358.66</v>
      </c>
      <c r="V12" s="32">
        <v>45100</v>
      </c>
      <c r="W12" s="32">
        <v>14331.19</v>
      </c>
      <c r="X12" s="32">
        <v>3717</v>
      </c>
      <c r="Y12" s="32">
        <v>244</v>
      </c>
      <c r="Z12" s="32">
        <v>3352</v>
      </c>
      <c r="AA12" s="32">
        <v>12</v>
      </c>
      <c r="AB12" s="32">
        <v>4</v>
      </c>
      <c r="AC12" s="32">
        <v>6</v>
      </c>
      <c r="AD12" s="32">
        <v>9</v>
      </c>
      <c r="AE12" s="32">
        <v>3</v>
      </c>
      <c r="AF12" s="32">
        <v>45.842105263157997</v>
      </c>
      <c r="AG12" s="32">
        <v>26.145263098421001</v>
      </c>
      <c r="AH12" s="32">
        <v>2199.34</v>
      </c>
      <c r="AI12" s="32">
        <v>971.12</v>
      </c>
      <c r="AJ12" s="32">
        <v>12239.16</v>
      </c>
      <c r="AK12" s="32">
        <v>13.82</v>
      </c>
      <c r="AL12" s="32">
        <v>17.253900000000002</v>
      </c>
      <c r="AM12" s="32">
        <v>6.9228199999999998</v>
      </c>
      <c r="AN12" s="32">
        <v>4.4840400000000002</v>
      </c>
      <c r="AO12" s="37">
        <v>66103.308828322348</v>
      </c>
      <c r="AP12" s="38">
        <v>140091.25329398</v>
      </c>
      <c r="AQ12" s="38">
        <v>73987.944465657652</v>
      </c>
      <c r="AR12" s="39">
        <v>1.1192774730507451</v>
      </c>
      <c r="AS12" s="32">
        <v>0</v>
      </c>
      <c r="AT12" s="32">
        <v>0</v>
      </c>
      <c r="AU12" s="32">
        <v>0</v>
      </c>
      <c r="AV12" s="32">
        <v>0.81898310023628373</v>
      </c>
      <c r="AW12" s="32">
        <v>0.98705653938975724</v>
      </c>
      <c r="AX12" s="32">
        <v>0.1680734391534735</v>
      </c>
      <c r="AY12" s="32">
        <v>0.99125874125676416</v>
      </c>
      <c r="AZ12" s="32">
        <v>0.92623208017524061</v>
      </c>
      <c r="BA12" s="32">
        <v>0</v>
      </c>
      <c r="BB12" s="32">
        <v>0.11452623292674619</v>
      </c>
      <c r="BC12" s="32">
        <v>0</v>
      </c>
      <c r="BD12" s="32">
        <v>0.12582234400498965</v>
      </c>
      <c r="BE12" s="32"/>
      <c r="BF12" s="32"/>
      <c r="BG12" s="32"/>
      <c r="BH12" s="32"/>
      <c r="BI12" s="32"/>
      <c r="BJ12" s="32">
        <v>8.1730769232243664E-2</v>
      </c>
      <c r="BK12" s="32">
        <v>0.52993881119306696</v>
      </c>
      <c r="BL12" s="32">
        <v>0.18323863635949791</v>
      </c>
      <c r="BM12" s="32">
        <v>1.9667832171082637E-2</v>
      </c>
      <c r="BN12" s="32">
        <v>8.7412587432358305E-3</v>
      </c>
      <c r="BO12" s="32">
        <v>9.9199998886639801E-2</v>
      </c>
      <c r="BP12" s="32">
        <v>0.36313985381214714</v>
      </c>
      <c r="BQ12" s="32">
        <v>8.9578833241360414E-2</v>
      </c>
      <c r="BR12" s="32">
        <v>9.0976839045225327E-2</v>
      </c>
      <c r="BS12" s="32">
        <v>0.11971342281768345</v>
      </c>
      <c r="BT12" s="32">
        <v>42</v>
      </c>
      <c r="BU12" s="32">
        <v>57</v>
      </c>
      <c r="BV12" s="32">
        <v>42</v>
      </c>
      <c r="BW12" s="32"/>
      <c r="BX12" s="32"/>
      <c r="BY12" s="32"/>
      <c r="BZ12" s="32"/>
      <c r="CA12" s="32" t="s">
        <v>120</v>
      </c>
      <c r="CB12" s="32" t="s">
        <v>120</v>
      </c>
      <c r="CC12" s="32" t="s">
        <v>120</v>
      </c>
      <c r="CD12" s="32" t="s">
        <v>120</v>
      </c>
      <c r="CE12" s="32" t="s">
        <v>120</v>
      </c>
      <c r="CF12" s="32" t="s">
        <v>120</v>
      </c>
      <c r="CG12" s="32" t="s">
        <v>120</v>
      </c>
      <c r="CH12" s="32" t="s">
        <v>120</v>
      </c>
      <c r="CI12" s="32" t="s">
        <v>120</v>
      </c>
      <c r="CJ12" s="32" t="s">
        <v>120</v>
      </c>
      <c r="CK12" s="32" t="s">
        <v>120</v>
      </c>
      <c r="CL12" s="32" t="s">
        <v>120</v>
      </c>
    </row>
    <row r="13" spans="1:90" x14ac:dyDescent="0.2">
      <c r="A13" s="32" t="s">
        <v>220</v>
      </c>
      <c r="B13" s="32" t="s">
        <v>117</v>
      </c>
      <c r="C13" s="33" t="s">
        <v>118</v>
      </c>
      <c r="D13" s="32" t="s">
        <v>221</v>
      </c>
      <c r="E13" s="32" t="s">
        <v>120</v>
      </c>
      <c r="F13" s="32" t="s">
        <v>221</v>
      </c>
      <c r="G13" s="32" t="s">
        <v>222</v>
      </c>
      <c r="H13" s="34">
        <v>1691276</v>
      </c>
      <c r="I13" s="32">
        <v>0</v>
      </c>
      <c r="J13" s="32">
        <v>1</v>
      </c>
      <c r="K13" s="32">
        <v>0</v>
      </c>
      <c r="L13" s="32">
        <v>0</v>
      </c>
      <c r="M13" s="32" t="s">
        <v>9</v>
      </c>
      <c r="N13" s="32" t="s">
        <v>771</v>
      </c>
      <c r="O13" s="32" t="s">
        <v>123</v>
      </c>
      <c r="P13" s="35">
        <v>1</v>
      </c>
      <c r="Q13" s="36">
        <v>0.90772358096561101</v>
      </c>
      <c r="R13" s="36">
        <v>1</v>
      </c>
      <c r="S13" s="32" t="s">
        <v>124</v>
      </c>
      <c r="T13" s="32">
        <v>424.036</v>
      </c>
      <c r="U13" s="32">
        <v>13031.5</v>
      </c>
      <c r="V13" s="32">
        <v>27007.42</v>
      </c>
      <c r="W13" s="32">
        <v>11590.05</v>
      </c>
      <c r="X13" s="32">
        <v>2474</v>
      </c>
      <c r="Y13" s="32">
        <v>216</v>
      </c>
      <c r="Z13" s="32">
        <v>12252</v>
      </c>
      <c r="AA13" s="32">
        <v>6</v>
      </c>
      <c r="AB13" s="32">
        <v>4</v>
      </c>
      <c r="AC13" s="32">
        <v>3</v>
      </c>
      <c r="AD13" s="32">
        <v>4</v>
      </c>
      <c r="AE13" s="32">
        <v>1</v>
      </c>
      <c r="AF13" s="32">
        <v>42.392857142856997</v>
      </c>
      <c r="AG13" s="32">
        <v>29.561627297143001</v>
      </c>
      <c r="AH13" s="32">
        <v>1121.3900000000001</v>
      </c>
      <c r="AI13" s="32">
        <v>817.11400000000003</v>
      </c>
      <c r="AJ13" s="32">
        <v>9278.0300000000007</v>
      </c>
      <c r="AK13" s="32">
        <v>19.0137</v>
      </c>
      <c r="AL13" s="32">
        <v>29.374500000000001</v>
      </c>
      <c r="AM13" s="32">
        <v>6.4004099999999999</v>
      </c>
      <c r="AN13" s="32">
        <v>5.4991099999999999</v>
      </c>
      <c r="AO13" s="37">
        <v>67285</v>
      </c>
      <c r="AP13" s="38">
        <v>95815</v>
      </c>
      <c r="AQ13" s="38">
        <v>28530</v>
      </c>
      <c r="AR13" s="39">
        <v>0.42401724009809022</v>
      </c>
      <c r="AS13" s="32">
        <v>0</v>
      </c>
      <c r="AT13" s="32">
        <v>0</v>
      </c>
      <c r="AU13" s="32">
        <v>0</v>
      </c>
      <c r="AV13" s="32"/>
      <c r="AW13" s="32"/>
      <c r="AX13" s="32"/>
      <c r="AY13" s="32">
        <v>1</v>
      </c>
      <c r="AZ13" s="32">
        <v>1</v>
      </c>
      <c r="BA13" s="32">
        <v>0</v>
      </c>
      <c r="BB13" s="32">
        <v>0</v>
      </c>
      <c r="BC13" s="32">
        <v>0</v>
      </c>
      <c r="BD13" s="32">
        <v>0</v>
      </c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>
        <v>19</v>
      </c>
      <c r="BU13" s="32">
        <v>36</v>
      </c>
      <c r="BV13" s="32">
        <v>19</v>
      </c>
      <c r="BW13" s="32"/>
      <c r="BX13" s="32"/>
      <c r="BY13" s="32"/>
      <c r="BZ13" s="32"/>
      <c r="CA13" s="32" t="s">
        <v>120</v>
      </c>
      <c r="CB13" s="32" t="s">
        <v>120</v>
      </c>
      <c r="CC13" s="32" t="s">
        <v>120</v>
      </c>
      <c r="CD13" s="32" t="s">
        <v>120</v>
      </c>
      <c r="CE13" s="32" t="s">
        <v>120</v>
      </c>
      <c r="CF13" s="32" t="s">
        <v>120</v>
      </c>
      <c r="CG13" s="32" t="s">
        <v>120</v>
      </c>
      <c r="CH13" s="32" t="s">
        <v>120</v>
      </c>
      <c r="CI13" s="32" t="s">
        <v>120</v>
      </c>
      <c r="CJ13" s="32" t="s">
        <v>120</v>
      </c>
      <c r="CK13" s="32" t="s">
        <v>120</v>
      </c>
      <c r="CL13" s="32" t="s">
        <v>120</v>
      </c>
    </row>
    <row r="14" spans="1:90" x14ac:dyDescent="0.2">
      <c r="A14" s="32" t="s">
        <v>246</v>
      </c>
      <c r="B14" s="32" t="s">
        <v>117</v>
      </c>
      <c r="C14" s="33" t="s">
        <v>118</v>
      </c>
      <c r="D14" s="32" t="s">
        <v>247</v>
      </c>
      <c r="E14" s="32" t="s">
        <v>120</v>
      </c>
      <c r="F14" s="32" t="s">
        <v>145</v>
      </c>
      <c r="G14" s="32" t="s">
        <v>146</v>
      </c>
      <c r="H14" s="34">
        <v>1744851.2</v>
      </c>
      <c r="I14" s="32">
        <v>0</v>
      </c>
      <c r="J14" s="32">
        <v>0</v>
      </c>
      <c r="K14" s="32">
        <v>1</v>
      </c>
      <c r="L14" s="32">
        <v>0</v>
      </c>
      <c r="M14" s="32" t="s">
        <v>8</v>
      </c>
      <c r="N14" s="32" t="s">
        <v>771</v>
      </c>
      <c r="O14" s="32" t="s">
        <v>123</v>
      </c>
      <c r="P14" s="35">
        <v>0.84821949792228934</v>
      </c>
      <c r="Q14" s="36">
        <v>0.79182706544096815</v>
      </c>
      <c r="R14" s="36">
        <v>0.84821949792228934</v>
      </c>
      <c r="S14" s="32" t="s">
        <v>124</v>
      </c>
      <c r="T14" s="32">
        <v>823.87300000000005</v>
      </c>
      <c r="U14" s="32">
        <v>20129.32</v>
      </c>
      <c r="V14" s="32">
        <v>42508.02</v>
      </c>
      <c r="W14" s="32">
        <v>29528.92</v>
      </c>
      <c r="X14" s="32">
        <v>2052</v>
      </c>
      <c r="Y14" s="32">
        <v>159</v>
      </c>
      <c r="Z14" s="32">
        <v>984</v>
      </c>
      <c r="AA14" s="32">
        <v>11</v>
      </c>
      <c r="AB14" s="32">
        <v>5</v>
      </c>
      <c r="AC14" s="32">
        <v>2</v>
      </c>
      <c r="AD14" s="32">
        <v>9</v>
      </c>
      <c r="AE14" s="32">
        <v>1</v>
      </c>
      <c r="AF14" s="32">
        <v>39.204081632653001</v>
      </c>
      <c r="AG14" s="32">
        <v>24.863852851897999</v>
      </c>
      <c r="AH14" s="32">
        <v>3962.23</v>
      </c>
      <c r="AI14" s="32">
        <v>1107.95</v>
      </c>
      <c r="AJ14" s="32">
        <v>11940.21</v>
      </c>
      <c r="AK14" s="32">
        <v>30.038</v>
      </c>
      <c r="AL14" s="32">
        <v>60.825299999999999</v>
      </c>
      <c r="AM14" s="32">
        <v>3.64907</v>
      </c>
      <c r="AN14" s="32">
        <v>2.8927299999999998</v>
      </c>
      <c r="AO14" s="37">
        <v>30883.833103617297</v>
      </c>
      <c r="AP14" s="38">
        <v>35590.581376507238</v>
      </c>
      <c r="AQ14" s="38">
        <v>4706.7482728899413</v>
      </c>
      <c r="AR14" s="39">
        <v>0.15240168722251834</v>
      </c>
      <c r="AS14" s="32">
        <v>0</v>
      </c>
      <c r="AT14" s="32">
        <v>0</v>
      </c>
      <c r="AU14" s="32">
        <v>0</v>
      </c>
      <c r="AV14" s="32">
        <v>0.9842068897453693</v>
      </c>
      <c r="AW14" s="32">
        <v>1</v>
      </c>
      <c r="AX14" s="32">
        <v>1.5793110254630705E-2</v>
      </c>
      <c r="AY14" s="32">
        <v>1</v>
      </c>
      <c r="AZ14" s="32">
        <v>1</v>
      </c>
      <c r="BA14" s="32">
        <v>0.20817293455903185</v>
      </c>
      <c r="BB14" s="32">
        <v>0</v>
      </c>
      <c r="BC14" s="32">
        <v>0.20817293455903185</v>
      </c>
      <c r="BD14" s="32">
        <v>0</v>
      </c>
      <c r="BE14" s="32"/>
      <c r="BF14" s="32"/>
      <c r="BG14" s="32"/>
      <c r="BH14" s="32"/>
      <c r="BI14" s="32"/>
      <c r="BJ14" s="32">
        <v>1.5793110254630725E-2</v>
      </c>
      <c r="BK14" s="32">
        <v>0.2057052610723272</v>
      </c>
      <c r="BL14" s="32">
        <v>0.20817293455903185</v>
      </c>
      <c r="BM14" s="32">
        <v>0</v>
      </c>
      <c r="BN14" s="32">
        <v>0.42819070180903673</v>
      </c>
      <c r="BO14" s="32">
        <v>8.6398131938147105E-2</v>
      </c>
      <c r="BP14" s="32">
        <v>0.22572484923458783</v>
      </c>
      <c r="BQ14" s="32">
        <v>0.19439579684360533</v>
      </c>
      <c r="BR14" s="32">
        <v>0</v>
      </c>
      <c r="BS14" s="32">
        <v>0</v>
      </c>
      <c r="BT14" s="32">
        <v>9</v>
      </c>
      <c r="BU14" s="32">
        <v>6</v>
      </c>
      <c r="BV14" s="32">
        <v>6</v>
      </c>
      <c r="BW14" s="32"/>
      <c r="BX14" s="32"/>
      <c r="BY14" s="32"/>
      <c r="BZ14" s="32"/>
      <c r="CA14" s="32" t="s">
        <v>120</v>
      </c>
      <c r="CB14" s="32" t="s">
        <v>120</v>
      </c>
      <c r="CC14" s="32" t="s">
        <v>120</v>
      </c>
      <c r="CD14" s="32" t="s">
        <v>120</v>
      </c>
      <c r="CE14" s="32" t="s">
        <v>120</v>
      </c>
      <c r="CF14" s="32" t="s">
        <v>120</v>
      </c>
      <c r="CG14" s="32" t="s">
        <v>120</v>
      </c>
      <c r="CH14" s="32" t="s">
        <v>120</v>
      </c>
      <c r="CI14" s="32" t="s">
        <v>120</v>
      </c>
      <c r="CJ14" s="32" t="s">
        <v>120</v>
      </c>
      <c r="CK14" s="32" t="s">
        <v>120</v>
      </c>
      <c r="CL14" s="32" t="s">
        <v>120</v>
      </c>
    </row>
    <row r="15" spans="1:90" x14ac:dyDescent="0.2">
      <c r="A15" s="32" t="s">
        <v>251</v>
      </c>
      <c r="B15" s="32" t="s">
        <v>117</v>
      </c>
      <c r="C15" s="33" t="s">
        <v>118</v>
      </c>
      <c r="D15" s="32" t="s">
        <v>252</v>
      </c>
      <c r="E15" s="32" t="s">
        <v>120</v>
      </c>
      <c r="F15" s="32" t="s">
        <v>253</v>
      </c>
      <c r="G15" s="32" t="s">
        <v>254</v>
      </c>
      <c r="H15" s="34">
        <v>2752254.58</v>
      </c>
      <c r="I15" s="32">
        <v>1</v>
      </c>
      <c r="J15" s="32">
        <v>0</v>
      </c>
      <c r="K15" s="32">
        <v>0</v>
      </c>
      <c r="L15" s="32">
        <v>0</v>
      </c>
      <c r="M15" s="32" t="s">
        <v>9</v>
      </c>
      <c r="N15" s="32" t="s">
        <v>771</v>
      </c>
      <c r="O15" s="32" t="s">
        <v>123</v>
      </c>
      <c r="P15" s="35">
        <v>0.75323094594161011</v>
      </c>
      <c r="Q15" s="36">
        <v>0.64651008976328361</v>
      </c>
      <c r="R15" s="36">
        <v>0.67388674678612637</v>
      </c>
      <c r="S15" s="32" t="s">
        <v>124</v>
      </c>
      <c r="T15" s="32">
        <v>212.31800000000001</v>
      </c>
      <c r="U15" s="32">
        <v>15542.27</v>
      </c>
      <c r="V15" s="32">
        <v>35882.32</v>
      </c>
      <c r="W15" s="32">
        <v>15284.42</v>
      </c>
      <c r="X15" s="32">
        <v>2521</v>
      </c>
      <c r="Y15" s="32">
        <v>180</v>
      </c>
      <c r="Z15" s="32">
        <v>7</v>
      </c>
      <c r="AA15" s="32">
        <v>15</v>
      </c>
      <c r="AB15" s="32">
        <v>5</v>
      </c>
      <c r="AC15" s="32">
        <v>4</v>
      </c>
      <c r="AD15" s="32">
        <v>9</v>
      </c>
      <c r="AE15" s="32">
        <v>2</v>
      </c>
      <c r="AF15" s="32">
        <v>39.214285714286</v>
      </c>
      <c r="AG15" s="32">
        <v>29.447126152618999</v>
      </c>
      <c r="AH15" s="32">
        <v>1848.64</v>
      </c>
      <c r="AI15" s="32">
        <v>1243.3</v>
      </c>
      <c r="AJ15" s="32">
        <v>10368.620000000001</v>
      </c>
      <c r="AK15" s="32">
        <v>16.008099999999999</v>
      </c>
      <c r="AL15" s="32">
        <v>23.133299999999998</v>
      </c>
      <c r="AM15" s="32">
        <v>11.074299999999999</v>
      </c>
      <c r="AN15" s="32">
        <v>5.7266500000000002</v>
      </c>
      <c r="AO15" s="37">
        <v>19967</v>
      </c>
      <c r="AP15" s="38">
        <v>33669</v>
      </c>
      <c r="AQ15" s="38">
        <v>13702</v>
      </c>
      <c r="AR15" s="39">
        <v>0.68623228326739116</v>
      </c>
      <c r="AS15" s="32">
        <v>0</v>
      </c>
      <c r="AT15" s="32">
        <v>0</v>
      </c>
      <c r="AU15" s="32">
        <v>0</v>
      </c>
      <c r="AV15" s="32">
        <v>0.92907763796039933</v>
      </c>
      <c r="AW15" s="32">
        <v>0.85591494691272707</v>
      </c>
      <c r="AX15" s="32">
        <v>-7.3162691047672257E-2</v>
      </c>
      <c r="AY15" s="32">
        <v>1</v>
      </c>
      <c r="AZ15" s="32">
        <v>1</v>
      </c>
      <c r="BA15" s="32">
        <v>0.38633765125615549</v>
      </c>
      <c r="BB15" s="32">
        <v>0.12633153768825403</v>
      </c>
      <c r="BC15" s="32">
        <v>0.38633765125615549</v>
      </c>
      <c r="BD15" s="32">
        <v>0.12633153768825403</v>
      </c>
      <c r="BE15" s="32"/>
      <c r="BF15" s="32"/>
      <c r="BG15" s="32"/>
      <c r="BH15" s="32"/>
      <c r="BI15" s="32"/>
      <c r="BJ15" s="32">
        <v>7.0922362039600589E-2</v>
      </c>
      <c r="BK15" s="32">
        <v>0.78798122341272037</v>
      </c>
      <c r="BL15" s="32">
        <v>0.14109641454767904</v>
      </c>
      <c r="BM15" s="32">
        <v>0</v>
      </c>
      <c r="BN15" s="32">
        <v>0</v>
      </c>
      <c r="BO15" s="32">
        <v>0.3009616824823122</v>
      </c>
      <c r="BP15" s="32">
        <v>0.48760956852184323</v>
      </c>
      <c r="BQ15" s="32">
        <v>3.2105736241856975E-2</v>
      </c>
      <c r="BR15" s="32">
        <v>0.17932301275398776</v>
      </c>
      <c r="BS15" s="32">
        <v>0</v>
      </c>
      <c r="BT15" s="32">
        <v>11</v>
      </c>
      <c r="BU15" s="32">
        <v>40</v>
      </c>
      <c r="BV15" s="32">
        <v>11</v>
      </c>
      <c r="BW15" s="32"/>
      <c r="BX15" s="32"/>
      <c r="BY15" s="32"/>
      <c r="BZ15" s="32"/>
      <c r="CA15" s="32" t="s">
        <v>120</v>
      </c>
      <c r="CB15" s="32" t="s">
        <v>120</v>
      </c>
      <c r="CC15" s="32" t="s">
        <v>120</v>
      </c>
      <c r="CD15" s="32" t="s">
        <v>120</v>
      </c>
      <c r="CE15" s="32" t="s">
        <v>120</v>
      </c>
      <c r="CF15" s="32" t="s">
        <v>120</v>
      </c>
      <c r="CG15" s="32" t="s">
        <v>120</v>
      </c>
      <c r="CH15" s="32" t="s">
        <v>120</v>
      </c>
      <c r="CI15" s="32" t="s">
        <v>120</v>
      </c>
      <c r="CJ15" s="32" t="s">
        <v>120</v>
      </c>
      <c r="CK15" s="32" t="s">
        <v>120</v>
      </c>
      <c r="CL15" s="32" t="s">
        <v>120</v>
      </c>
    </row>
    <row r="16" spans="1:90" x14ac:dyDescent="0.2">
      <c r="A16" s="32" t="s">
        <v>283</v>
      </c>
      <c r="B16" s="32" t="s">
        <v>117</v>
      </c>
      <c r="C16" s="33" t="s">
        <v>118</v>
      </c>
      <c r="D16" s="32" t="s">
        <v>284</v>
      </c>
      <c r="E16" s="32" t="s">
        <v>120</v>
      </c>
      <c r="F16" s="32" t="s">
        <v>285</v>
      </c>
      <c r="G16" s="32" t="s">
        <v>286</v>
      </c>
      <c r="H16" s="34">
        <v>1152556</v>
      </c>
      <c r="I16" s="32">
        <v>0</v>
      </c>
      <c r="J16" s="32">
        <v>1</v>
      </c>
      <c r="K16" s="32">
        <v>0</v>
      </c>
      <c r="L16" s="32">
        <v>0</v>
      </c>
      <c r="M16" s="32" t="s">
        <v>11</v>
      </c>
      <c r="N16" s="32" t="s">
        <v>771</v>
      </c>
      <c r="O16" s="32" t="s">
        <v>123</v>
      </c>
      <c r="P16" s="35">
        <v>0.6514578020028069</v>
      </c>
      <c r="Q16" s="36">
        <v>0.92426091673425781</v>
      </c>
      <c r="R16" s="36">
        <v>0.6514578020028069</v>
      </c>
      <c r="S16" s="32" t="s">
        <v>124</v>
      </c>
      <c r="T16" s="32">
        <v>184.48500000000001</v>
      </c>
      <c r="U16" s="32">
        <v>7528.31</v>
      </c>
      <c r="V16" s="32">
        <v>17664.22</v>
      </c>
      <c r="W16" s="32">
        <v>9769.75</v>
      </c>
      <c r="X16" s="32">
        <v>4043</v>
      </c>
      <c r="Y16" s="32">
        <v>367</v>
      </c>
      <c r="Z16" s="32">
        <v>22202</v>
      </c>
      <c r="AA16" s="32">
        <v>4</v>
      </c>
      <c r="AB16" s="32">
        <v>1</v>
      </c>
      <c r="AC16" s="32">
        <v>3</v>
      </c>
      <c r="AD16" s="32">
        <v>4</v>
      </c>
      <c r="AE16" s="32">
        <v>1</v>
      </c>
      <c r="AF16" s="32">
        <v>41.863636363635997</v>
      </c>
      <c r="AG16" s="32">
        <v>27.673911555909001</v>
      </c>
      <c r="AH16" s="32">
        <v>711.12199999999996</v>
      </c>
      <c r="AI16" s="32">
        <v>324.22899999999998</v>
      </c>
      <c r="AJ16" s="32">
        <v>5639.49</v>
      </c>
      <c r="AK16" s="32">
        <v>6.8945299999999996</v>
      </c>
      <c r="AL16" s="32">
        <v>10.481299999999999</v>
      </c>
      <c r="AM16" s="32">
        <v>3.0707800000000001</v>
      </c>
      <c r="AN16" s="32">
        <v>1.9939100000000001</v>
      </c>
      <c r="AO16" s="37">
        <v>8159.4801223241593</v>
      </c>
      <c r="AP16" s="38">
        <v>70754.563848849575</v>
      </c>
      <c r="AQ16" s="38">
        <v>62595.083726525416</v>
      </c>
      <c r="AR16" s="39">
        <v>7.6714548951797354</v>
      </c>
      <c r="AS16" s="32">
        <v>0</v>
      </c>
      <c r="AT16" s="32">
        <v>0</v>
      </c>
      <c r="AU16" s="32">
        <v>0</v>
      </c>
      <c r="AV16" s="32">
        <v>0.83023914412046507</v>
      </c>
      <c r="AW16" s="32">
        <v>0.97267541618110476</v>
      </c>
      <c r="AX16" s="32">
        <v>0.14243627206063969</v>
      </c>
      <c r="AY16" s="32">
        <v>0.9104116222738845</v>
      </c>
      <c r="AZ16" s="32">
        <v>0.99525183101293113</v>
      </c>
      <c r="BA16" s="32">
        <v>8.3198816249621388E-2</v>
      </c>
      <c r="BB16" s="32">
        <v>0.34994073921441593</v>
      </c>
      <c r="BC16" s="32">
        <v>8.3198816249621388E-2</v>
      </c>
      <c r="BD16" s="32">
        <v>0.34994073921441593</v>
      </c>
      <c r="BE16" s="32"/>
      <c r="BF16" s="32"/>
      <c r="BG16" s="32"/>
      <c r="BH16" s="32"/>
      <c r="BI16" s="32"/>
      <c r="BJ16" s="32">
        <v>5.2730696798191097E-2</v>
      </c>
      <c r="BK16" s="32">
        <v>0.47827549098175054</v>
      </c>
      <c r="BL16" s="32">
        <v>0.12187247780572104</v>
      </c>
      <c r="BM16" s="32">
        <v>0.10559591068115023</v>
      </c>
      <c r="BN16" s="32">
        <v>5.690072639361389E-2</v>
      </c>
      <c r="BO16" s="32">
        <v>3.8434145178845011E-2</v>
      </c>
      <c r="BP16" s="32">
        <v>0.59673930148346199</v>
      </c>
      <c r="BQ16" s="32">
        <v>0.22032372822851609</v>
      </c>
      <c r="BR16" s="32">
        <v>5.8518570262452753E-2</v>
      </c>
      <c r="BS16" s="32">
        <v>5.6185372777643253E-2</v>
      </c>
      <c r="BT16" s="32">
        <v>40</v>
      </c>
      <c r="BU16" s="32">
        <v>158</v>
      </c>
      <c r="BV16" s="32">
        <v>40</v>
      </c>
      <c r="BW16" s="32"/>
      <c r="BX16" s="32"/>
      <c r="BY16" s="32"/>
      <c r="BZ16" s="32"/>
      <c r="CA16" s="32" t="s">
        <v>120</v>
      </c>
      <c r="CB16" s="32" t="s">
        <v>120</v>
      </c>
      <c r="CC16" s="32" t="s">
        <v>120</v>
      </c>
      <c r="CD16" s="32" t="s">
        <v>120</v>
      </c>
      <c r="CE16" s="32" t="s">
        <v>120</v>
      </c>
      <c r="CF16" s="32" t="s">
        <v>120</v>
      </c>
      <c r="CG16" s="32" t="s">
        <v>120</v>
      </c>
      <c r="CH16" s="32" t="s">
        <v>120</v>
      </c>
      <c r="CI16" s="32" t="s">
        <v>120</v>
      </c>
      <c r="CJ16" s="32" t="s">
        <v>120</v>
      </c>
      <c r="CK16" s="32" t="s">
        <v>120</v>
      </c>
      <c r="CL16" s="32" t="s">
        <v>120</v>
      </c>
    </row>
    <row r="17" spans="1:90" x14ac:dyDescent="0.2">
      <c r="A17" s="42" t="s">
        <v>360</v>
      </c>
      <c r="B17" s="42" t="s">
        <v>117</v>
      </c>
      <c r="C17" s="33" t="s">
        <v>118</v>
      </c>
      <c r="D17" s="42" t="s">
        <v>361</v>
      </c>
      <c r="E17" s="32" t="s">
        <v>120</v>
      </c>
      <c r="F17" s="42" t="s">
        <v>358</v>
      </c>
      <c r="G17" s="42" t="s">
        <v>359</v>
      </c>
      <c r="H17" s="43">
        <v>870560</v>
      </c>
      <c r="I17" s="42">
        <v>1</v>
      </c>
      <c r="J17" s="42">
        <v>0</v>
      </c>
      <c r="K17" s="42">
        <v>0</v>
      </c>
      <c r="L17" s="42">
        <v>0</v>
      </c>
      <c r="M17" s="42" t="s">
        <v>8</v>
      </c>
      <c r="N17" s="42" t="s">
        <v>771</v>
      </c>
      <c r="O17" s="42" t="s">
        <v>123</v>
      </c>
      <c r="P17" s="36">
        <v>0.74366644854096642</v>
      </c>
      <c r="Q17" s="36">
        <v>0.21469839100453503</v>
      </c>
      <c r="R17" s="36">
        <v>0.74366644854096642</v>
      </c>
      <c r="S17" s="42" t="s">
        <v>124</v>
      </c>
      <c r="T17" s="42">
        <v>141.42500000000001</v>
      </c>
      <c r="U17" s="42">
        <v>3113.06</v>
      </c>
      <c r="V17" s="42">
        <v>6836.62</v>
      </c>
      <c r="W17" s="42">
        <v>5601.12</v>
      </c>
      <c r="X17" s="42">
        <v>2152</v>
      </c>
      <c r="Y17" s="42">
        <v>300</v>
      </c>
      <c r="Z17" s="42">
        <v>9249</v>
      </c>
      <c r="AA17" s="42">
        <v>4</v>
      </c>
      <c r="AB17" s="42">
        <v>4</v>
      </c>
      <c r="AC17" s="42">
        <v>4</v>
      </c>
      <c r="AD17" s="42">
        <v>2</v>
      </c>
      <c r="AE17" s="42">
        <v>1</v>
      </c>
      <c r="AF17" s="42">
        <v>42.636363636364003</v>
      </c>
      <c r="AG17" s="42">
        <v>27.714955180909001</v>
      </c>
      <c r="AH17" s="42">
        <v>638.33100000000002</v>
      </c>
      <c r="AI17" s="42">
        <v>233.68600000000001</v>
      </c>
      <c r="AJ17" s="42">
        <v>1907.98</v>
      </c>
      <c r="AK17" s="42">
        <v>5.1955200000000001</v>
      </c>
      <c r="AL17" s="42">
        <v>7.0379300000000002</v>
      </c>
      <c r="AM17" s="32">
        <v>3.4324699999999999</v>
      </c>
      <c r="AN17" s="32">
        <v>2.6051299999999999</v>
      </c>
      <c r="AO17" s="44">
        <v>34596.5</v>
      </c>
      <c r="AP17" s="45">
        <v>53879.5</v>
      </c>
      <c r="AQ17" s="45">
        <v>19283</v>
      </c>
      <c r="AR17" s="46">
        <v>0.55736851993698788</v>
      </c>
      <c r="AS17" s="42">
        <v>0</v>
      </c>
      <c r="AT17" s="42">
        <v>0</v>
      </c>
      <c r="AU17" s="42">
        <v>0</v>
      </c>
      <c r="AV17" s="42">
        <v>0.8984521721677714</v>
      </c>
      <c r="AW17" s="42">
        <v>0.67645134148708441</v>
      </c>
      <c r="AX17" s="42">
        <v>-0.22200083068068699</v>
      </c>
      <c r="AY17" s="32">
        <v>1</v>
      </c>
      <c r="AZ17" s="42">
        <v>1</v>
      </c>
      <c r="BA17" s="32">
        <v>0.20309565566445728</v>
      </c>
      <c r="BB17" s="42">
        <v>0.14901374216921776</v>
      </c>
      <c r="BC17" s="32">
        <v>0.20309565566445728</v>
      </c>
      <c r="BD17" s="32">
        <v>0.14901374216921776</v>
      </c>
      <c r="BE17" s="42"/>
      <c r="BF17" s="42"/>
      <c r="BG17" s="42"/>
      <c r="BH17" s="42"/>
      <c r="BI17" s="42"/>
      <c r="BJ17" s="32">
        <v>0.40619131132891467</v>
      </c>
      <c r="BK17" s="32">
        <v>0.37911029766655047</v>
      </c>
      <c r="BL17" s="32">
        <v>0</v>
      </c>
      <c r="BM17" s="32">
        <v>0</v>
      </c>
      <c r="BN17" s="32">
        <v>0.21469839100453503</v>
      </c>
      <c r="BO17" s="32">
        <v>2.4492848464283221E-2</v>
      </c>
      <c r="BP17" s="32">
        <v>0.83976815929841608</v>
      </c>
      <c r="BQ17" s="32">
        <v>7.3478545383230093E-2</v>
      </c>
      <c r="BR17" s="32">
        <v>0</v>
      </c>
      <c r="BS17" s="32">
        <v>6.2260446854070541E-2</v>
      </c>
      <c r="BT17" s="32">
        <v>6</v>
      </c>
      <c r="BU17" s="32">
        <v>14</v>
      </c>
      <c r="BV17" s="32">
        <v>6</v>
      </c>
      <c r="BW17" s="32"/>
      <c r="BX17" s="32"/>
      <c r="BY17" s="32"/>
      <c r="BZ17" s="32"/>
      <c r="CA17" s="32" t="s">
        <v>120</v>
      </c>
      <c r="CB17" s="32" t="s">
        <v>120</v>
      </c>
      <c r="CC17" s="32" t="s">
        <v>120</v>
      </c>
      <c r="CD17" s="32" t="s">
        <v>120</v>
      </c>
      <c r="CE17" s="32" t="s">
        <v>120</v>
      </c>
      <c r="CF17" s="32" t="s">
        <v>120</v>
      </c>
      <c r="CG17" s="32" t="s">
        <v>120</v>
      </c>
      <c r="CH17" s="32" t="s">
        <v>120</v>
      </c>
      <c r="CI17" s="32" t="s">
        <v>120</v>
      </c>
      <c r="CJ17" s="32" t="s">
        <v>120</v>
      </c>
      <c r="CK17" s="32" t="s">
        <v>120</v>
      </c>
      <c r="CL17" s="32" t="s">
        <v>120</v>
      </c>
    </row>
    <row r="18" spans="1:90" x14ac:dyDescent="0.2">
      <c r="A18" s="42" t="s">
        <v>362</v>
      </c>
      <c r="B18" s="42" t="s">
        <v>117</v>
      </c>
      <c r="C18" s="33" t="s">
        <v>118</v>
      </c>
      <c r="D18" s="42" t="s">
        <v>363</v>
      </c>
      <c r="E18" s="32" t="s">
        <v>120</v>
      </c>
      <c r="F18" s="42" t="s">
        <v>278</v>
      </c>
      <c r="G18" s="42" t="s">
        <v>279</v>
      </c>
      <c r="H18" s="43">
        <v>669000</v>
      </c>
      <c r="I18" s="42">
        <v>1</v>
      </c>
      <c r="J18" s="42">
        <v>0</v>
      </c>
      <c r="K18" s="42">
        <v>0</v>
      </c>
      <c r="L18" s="42">
        <v>0</v>
      </c>
      <c r="M18" s="42" t="s">
        <v>10</v>
      </c>
      <c r="N18" s="42" t="s">
        <v>771</v>
      </c>
      <c r="O18" s="42" t="s">
        <v>123</v>
      </c>
      <c r="P18" s="36">
        <v>0.75054919496742667</v>
      </c>
      <c r="Q18" s="36">
        <v>0.50741053129903513</v>
      </c>
      <c r="R18" s="36">
        <v>0.81968232251821105</v>
      </c>
      <c r="S18" s="42" t="s">
        <v>124</v>
      </c>
      <c r="T18" s="42">
        <v>125.64400000000001</v>
      </c>
      <c r="U18" s="42">
        <v>3545.94</v>
      </c>
      <c r="V18" s="42">
        <v>7278.28</v>
      </c>
      <c r="W18" s="42">
        <v>1396</v>
      </c>
      <c r="X18" s="42">
        <v>1767</v>
      </c>
      <c r="Y18" s="42">
        <v>151</v>
      </c>
      <c r="Z18" s="42">
        <v>2135</v>
      </c>
      <c r="AA18" s="42">
        <v>2</v>
      </c>
      <c r="AB18" s="42">
        <v>0</v>
      </c>
      <c r="AC18" s="42">
        <v>0</v>
      </c>
      <c r="AD18" s="42">
        <v>0</v>
      </c>
      <c r="AE18" s="42">
        <v>0</v>
      </c>
      <c r="AF18" s="42">
        <v>43.307692307692001</v>
      </c>
      <c r="AG18" s="42">
        <v>28.062078986923002</v>
      </c>
      <c r="AH18" s="42">
        <v>437.11599999999999</v>
      </c>
      <c r="AI18" s="42">
        <v>226.572</v>
      </c>
      <c r="AJ18" s="42">
        <v>2389.48</v>
      </c>
      <c r="AK18" s="42">
        <v>4.4557200000000003</v>
      </c>
      <c r="AL18" s="42">
        <v>9.2321799999999996</v>
      </c>
      <c r="AM18" s="32">
        <v>3.8653200000000001</v>
      </c>
      <c r="AN18" s="32">
        <v>4.3390000000000004</v>
      </c>
      <c r="AO18" s="44">
        <v>11428</v>
      </c>
      <c r="AP18" s="45">
        <v>188421</v>
      </c>
      <c r="AQ18" s="45">
        <v>176993</v>
      </c>
      <c r="AR18" s="46">
        <v>15.487661883094155</v>
      </c>
      <c r="AS18" s="42">
        <v>0</v>
      </c>
      <c r="AT18" s="42">
        <v>0</v>
      </c>
      <c r="AU18" s="42">
        <v>0</v>
      </c>
      <c r="AV18" s="42">
        <v>0.85118839645030142</v>
      </c>
      <c r="AW18" s="42">
        <v>0.92436129517071364</v>
      </c>
      <c r="AX18" s="42">
        <v>7.3172898720412216E-2</v>
      </c>
      <c r="AY18" s="32">
        <v>0.74571218394529359</v>
      </c>
      <c r="AZ18" s="42">
        <v>0.97823545763188124</v>
      </c>
      <c r="BA18" s="32">
        <v>0.36830687168470744</v>
      </c>
      <c r="BB18" s="42">
        <v>0.1896935084061401</v>
      </c>
      <c r="BC18" s="32">
        <v>0.60165515339660813</v>
      </c>
      <c r="BD18" s="32">
        <v>0.19313314625746072</v>
      </c>
      <c r="BE18" s="42"/>
      <c r="BF18" s="42"/>
      <c r="BG18" s="42"/>
      <c r="BH18" s="42"/>
      <c r="BI18" s="42"/>
      <c r="BJ18" s="32">
        <v>6.9133918903504871E-2</v>
      </c>
      <c r="BK18" s="32">
        <v>0.34430433923792014</v>
      </c>
      <c r="BL18" s="32">
        <v>0.17105365933723146</v>
      </c>
      <c r="BM18" s="32">
        <v>7.7301780957850785E-2</v>
      </c>
      <c r="BN18" s="32">
        <v>0.30162425085538652</v>
      </c>
      <c r="BO18" s="32">
        <v>7.8784809118951471E-2</v>
      </c>
      <c r="BP18" s="32">
        <v>0.16671725433326515</v>
      </c>
      <c r="BQ18" s="32">
        <v>0.30759831414980371</v>
      </c>
      <c r="BR18" s="32">
        <v>0.21794732867716002</v>
      </c>
      <c r="BS18" s="32">
        <v>2.8291868164820773E-2</v>
      </c>
      <c r="BT18" s="32">
        <v>35</v>
      </c>
      <c r="BU18" s="32">
        <v>85</v>
      </c>
      <c r="BV18" s="32">
        <v>35</v>
      </c>
      <c r="BW18" s="32"/>
      <c r="BX18" s="32"/>
      <c r="BY18" s="32"/>
      <c r="BZ18" s="32"/>
      <c r="CA18" s="32" t="s">
        <v>120</v>
      </c>
      <c r="CB18" s="32" t="s">
        <v>120</v>
      </c>
      <c r="CC18" s="32" t="s">
        <v>120</v>
      </c>
      <c r="CD18" s="32" t="s">
        <v>120</v>
      </c>
      <c r="CE18" s="32" t="s">
        <v>120</v>
      </c>
      <c r="CF18" s="32" t="s">
        <v>120</v>
      </c>
      <c r="CG18" s="32" t="s">
        <v>120</v>
      </c>
      <c r="CH18" s="32" t="s">
        <v>120</v>
      </c>
      <c r="CI18" s="32" t="s">
        <v>120</v>
      </c>
      <c r="CJ18" s="32" t="s">
        <v>120</v>
      </c>
      <c r="CK18" s="32" t="s">
        <v>120</v>
      </c>
      <c r="CL18" s="32" t="s">
        <v>120</v>
      </c>
    </row>
    <row r="19" spans="1:90" x14ac:dyDescent="0.2">
      <c r="A19" s="42" t="s">
        <v>219</v>
      </c>
      <c r="B19" s="42" t="s">
        <v>117</v>
      </c>
      <c r="C19" s="33" t="s">
        <v>118</v>
      </c>
      <c r="D19" s="42" t="s">
        <v>392</v>
      </c>
      <c r="E19" s="32" t="s">
        <v>120</v>
      </c>
      <c r="F19" s="42" t="s">
        <v>217</v>
      </c>
      <c r="G19" s="42" t="s">
        <v>218</v>
      </c>
      <c r="H19" s="43">
        <v>566695</v>
      </c>
      <c r="I19" s="42">
        <v>0</v>
      </c>
      <c r="J19" s="42">
        <v>1</v>
      </c>
      <c r="K19" s="42">
        <v>0</v>
      </c>
      <c r="L19" s="42">
        <v>0</v>
      </c>
      <c r="M19" s="42" t="s">
        <v>9</v>
      </c>
      <c r="N19" s="42" t="s">
        <v>771</v>
      </c>
      <c r="O19" s="42" t="s">
        <v>123</v>
      </c>
      <c r="P19" s="36">
        <v>0.62706195445117774</v>
      </c>
      <c r="Q19" s="36">
        <v>0.62659783568183081</v>
      </c>
      <c r="R19" s="36">
        <v>0.62706195445117763</v>
      </c>
      <c r="S19" s="42" t="s">
        <v>124</v>
      </c>
      <c r="T19" s="42">
        <v>100.59099999999999</v>
      </c>
      <c r="U19" s="42">
        <v>1213.79</v>
      </c>
      <c r="V19" s="42">
        <v>3032.84</v>
      </c>
      <c r="W19" s="42">
        <v>1935.7</v>
      </c>
      <c r="X19" s="42">
        <v>3025</v>
      </c>
      <c r="Y19" s="42">
        <v>202</v>
      </c>
      <c r="Z19" s="42">
        <v>26384</v>
      </c>
      <c r="AA19" s="42">
        <v>2</v>
      </c>
      <c r="AB19" s="42">
        <v>0</v>
      </c>
      <c r="AC19" s="42">
        <v>0</v>
      </c>
      <c r="AD19" s="42">
        <v>2</v>
      </c>
      <c r="AE19" s="42">
        <v>1</v>
      </c>
      <c r="AF19" s="42">
        <v>46.285714285714</v>
      </c>
      <c r="AG19" s="42">
        <v>21.519983528571</v>
      </c>
      <c r="AH19" s="42">
        <v>174.798</v>
      </c>
      <c r="AI19" s="42">
        <v>41.619700000000002</v>
      </c>
      <c r="AJ19" s="42">
        <v>684.375</v>
      </c>
      <c r="AK19" s="42">
        <v>8.0079600000000006</v>
      </c>
      <c r="AL19" s="42">
        <v>14.8041</v>
      </c>
      <c r="AM19" s="32">
        <v>3.83656</v>
      </c>
      <c r="AN19" s="32">
        <v>3.0728200000000001</v>
      </c>
      <c r="AO19" s="44">
        <v>107719</v>
      </c>
      <c r="AP19" s="45">
        <v>109748.69633049944</v>
      </c>
      <c r="AQ19" s="45">
        <v>2029.6963304994424</v>
      </c>
      <c r="AR19" s="46">
        <v>1.884250996109732E-2</v>
      </c>
      <c r="AS19" s="42">
        <v>0</v>
      </c>
      <c r="AT19" s="42">
        <v>0</v>
      </c>
      <c r="AU19" s="42">
        <v>0</v>
      </c>
      <c r="AV19" s="42">
        <v>0.86241005356265577</v>
      </c>
      <c r="AW19" s="42">
        <v>0.89796996140849161</v>
      </c>
      <c r="AX19" s="42">
        <v>3.5559907845835848E-2</v>
      </c>
      <c r="AY19" s="32">
        <v>0.93154304493342976</v>
      </c>
      <c r="AZ19" s="42">
        <v>0.93451820051918377</v>
      </c>
      <c r="BA19" s="32">
        <v>0.48986439398283116</v>
      </c>
      <c r="BB19" s="42">
        <v>0.43733921893873173</v>
      </c>
      <c r="BC19" s="32">
        <v>0.51251841262970532</v>
      </c>
      <c r="BD19" s="32">
        <v>0.45836002228686218</v>
      </c>
      <c r="BE19" s="42"/>
      <c r="BF19" s="42"/>
      <c r="BG19" s="42"/>
      <c r="BH19" s="42"/>
      <c r="BI19" s="42"/>
      <c r="BJ19" s="32">
        <v>3.6048670944612587E-2</v>
      </c>
      <c r="BK19" s="32">
        <v>0.42496303830996845</v>
      </c>
      <c r="BL19" s="32">
        <v>8.0011320000627037E-2</v>
      </c>
      <c r="BM19" s="32">
        <v>0.10656487877890893</v>
      </c>
      <c r="BN19" s="32">
        <v>0.1102242340361551</v>
      </c>
      <c r="BO19" s="32">
        <v>3.1738306536073194E-2</v>
      </c>
      <c r="BP19" s="32">
        <v>0.3295192138011645</v>
      </c>
      <c r="BQ19" s="32">
        <v>0.12749169005690883</v>
      </c>
      <c r="BR19" s="32">
        <v>6.5342005965181943E-2</v>
      </c>
      <c r="BS19" s="32">
        <v>6.3321286934538493E-2</v>
      </c>
      <c r="BT19" s="32">
        <v>109</v>
      </c>
      <c r="BU19" s="32">
        <v>40</v>
      </c>
      <c r="BV19" s="32">
        <v>40</v>
      </c>
      <c r="BW19" s="32"/>
      <c r="BX19" s="32"/>
      <c r="BY19" s="32"/>
      <c r="BZ19" s="32"/>
      <c r="CA19" s="32" t="s">
        <v>120</v>
      </c>
      <c r="CB19" s="32" t="s">
        <v>120</v>
      </c>
      <c r="CC19" s="32" t="s">
        <v>120</v>
      </c>
      <c r="CD19" s="32" t="s">
        <v>120</v>
      </c>
      <c r="CE19" s="32" t="s">
        <v>120</v>
      </c>
      <c r="CF19" s="32" t="s">
        <v>120</v>
      </c>
      <c r="CG19" s="32" t="s">
        <v>120</v>
      </c>
      <c r="CH19" s="32" t="s">
        <v>120</v>
      </c>
      <c r="CI19" s="32" t="s">
        <v>120</v>
      </c>
      <c r="CJ19" s="32" t="s">
        <v>120</v>
      </c>
      <c r="CK19" s="32" t="s">
        <v>120</v>
      </c>
      <c r="CL19" s="32" t="s">
        <v>120</v>
      </c>
    </row>
    <row r="20" spans="1:90" x14ac:dyDescent="0.2">
      <c r="A20" s="42" t="s">
        <v>393</v>
      </c>
      <c r="B20" s="42" t="s">
        <v>117</v>
      </c>
      <c r="C20" s="33" t="s">
        <v>118</v>
      </c>
      <c r="D20" s="42" t="s">
        <v>394</v>
      </c>
      <c r="E20" s="32" t="s">
        <v>120</v>
      </c>
      <c r="F20" s="42" t="s">
        <v>395</v>
      </c>
      <c r="G20" s="42" t="s">
        <v>396</v>
      </c>
      <c r="H20" s="43">
        <v>976130.44</v>
      </c>
      <c r="I20" s="42">
        <v>0</v>
      </c>
      <c r="J20" s="42">
        <v>1</v>
      </c>
      <c r="K20" s="42">
        <v>0</v>
      </c>
      <c r="L20" s="42">
        <v>0</v>
      </c>
      <c r="M20" s="42" t="s">
        <v>10</v>
      </c>
      <c r="N20" s="42" t="s">
        <v>771</v>
      </c>
      <c r="O20" s="42" t="s">
        <v>123</v>
      </c>
      <c r="P20" s="36">
        <v>0.44571597032579474</v>
      </c>
      <c r="Q20" s="36">
        <v>0.67305425042183542</v>
      </c>
      <c r="R20" s="36">
        <v>0.56887363588709472</v>
      </c>
      <c r="S20" s="42" t="s">
        <v>128</v>
      </c>
      <c r="T20" s="42">
        <v>216.56899999999999</v>
      </c>
      <c r="U20" s="42">
        <v>15479.77</v>
      </c>
      <c r="V20" s="42">
        <v>34729.870000000003</v>
      </c>
      <c r="W20" s="42">
        <v>35422.400000000001</v>
      </c>
      <c r="X20" s="42">
        <v>1581</v>
      </c>
      <c r="Y20" s="42">
        <v>92</v>
      </c>
      <c r="Z20" s="42">
        <v>1474</v>
      </c>
      <c r="AA20" s="42">
        <v>10</v>
      </c>
      <c r="AB20" s="42">
        <v>4</v>
      </c>
      <c r="AC20" s="42">
        <v>5</v>
      </c>
      <c r="AD20" s="42">
        <v>7</v>
      </c>
      <c r="AE20" s="42">
        <v>3</v>
      </c>
      <c r="AF20" s="42">
        <v>36.081081081081003</v>
      </c>
      <c r="AG20" s="42">
        <v>31.702677330541</v>
      </c>
      <c r="AH20" s="42">
        <v>2475.1</v>
      </c>
      <c r="AI20" s="42">
        <v>1034.96</v>
      </c>
      <c r="AJ20" s="42">
        <v>7532.23</v>
      </c>
      <c r="AK20" s="42">
        <v>5.8415699999999999</v>
      </c>
      <c r="AL20" s="42">
        <v>22.7441</v>
      </c>
      <c r="AM20" s="32">
        <v>2.34449</v>
      </c>
      <c r="AN20" s="32">
        <v>3.0297499999999999</v>
      </c>
      <c r="AO20" s="44">
        <v>18902.093600326683</v>
      </c>
      <c r="AP20" s="45">
        <v>49162.645909427942</v>
      </c>
      <c r="AQ20" s="45">
        <v>30260.552309101258</v>
      </c>
      <c r="AR20" s="46">
        <v>1.6009100869428701</v>
      </c>
      <c r="AS20" s="42">
        <v>0</v>
      </c>
      <c r="AT20" s="42">
        <v>0</v>
      </c>
      <c r="AU20" s="42">
        <v>0</v>
      </c>
      <c r="AV20" s="42">
        <v>0.86923177376596228</v>
      </c>
      <c r="AW20" s="42">
        <v>0.96672794540073903</v>
      </c>
      <c r="AX20" s="42">
        <v>9.7496171634776752E-2</v>
      </c>
      <c r="AY20" s="32">
        <v>0.98648713069942728</v>
      </c>
      <c r="AZ20" s="42">
        <v>0.97185833682969203</v>
      </c>
      <c r="BA20" s="32">
        <v>0.1225129951410706</v>
      </c>
      <c r="BB20" s="42">
        <v>0.46159238533638453</v>
      </c>
      <c r="BC20" s="32">
        <v>0.12926942979135697</v>
      </c>
      <c r="BD20" s="32">
        <v>0.48973404850669255</v>
      </c>
      <c r="BE20" s="42"/>
      <c r="BF20" s="42"/>
      <c r="BG20" s="42"/>
      <c r="BH20" s="42"/>
      <c r="BI20" s="42"/>
      <c r="BJ20" s="32">
        <v>4.9066078124782551E-2</v>
      </c>
      <c r="BK20" s="32">
        <v>0.34250414460386419</v>
      </c>
      <c r="BL20" s="32">
        <v>0.12830546045703364</v>
      </c>
      <c r="BM20" s="32">
        <v>6.2258400419918244E-2</v>
      </c>
      <c r="BN20" s="32">
        <v>0.13240588206852144</v>
      </c>
      <c r="BO20" s="32">
        <v>0.10157541940575296</v>
      </c>
      <c r="BP20" s="32">
        <v>0.35546167344936508</v>
      </c>
      <c r="BQ20" s="32">
        <v>0.2252292943088379</v>
      </c>
      <c r="BR20" s="32">
        <v>1.5027351225721217E-2</v>
      </c>
      <c r="BS20" s="32">
        <v>0.13648399268611647</v>
      </c>
      <c r="BT20" s="32">
        <v>94</v>
      </c>
      <c r="BU20" s="32">
        <v>96</v>
      </c>
      <c r="BV20" s="32">
        <v>94</v>
      </c>
      <c r="BW20" s="32"/>
      <c r="BX20" s="32"/>
      <c r="BY20" s="32"/>
      <c r="BZ20" s="32"/>
      <c r="CA20" s="32" t="s">
        <v>120</v>
      </c>
      <c r="CB20" s="32" t="s">
        <v>120</v>
      </c>
      <c r="CC20" s="32" t="s">
        <v>120</v>
      </c>
      <c r="CD20" s="32" t="s">
        <v>120</v>
      </c>
      <c r="CE20" s="32" t="s">
        <v>120</v>
      </c>
      <c r="CF20" s="32" t="s">
        <v>120</v>
      </c>
      <c r="CG20" s="32" t="s">
        <v>120</v>
      </c>
      <c r="CH20" s="32" t="s">
        <v>120</v>
      </c>
      <c r="CI20" s="32" t="s">
        <v>120</v>
      </c>
      <c r="CJ20" s="32" t="s">
        <v>120</v>
      </c>
      <c r="CK20" s="32" t="s">
        <v>120</v>
      </c>
      <c r="CL20" s="32" t="s">
        <v>120</v>
      </c>
    </row>
    <row r="21" spans="1:90" x14ac:dyDescent="0.2">
      <c r="A21" s="42" t="s">
        <v>412</v>
      </c>
      <c r="B21" s="42" t="s">
        <v>413</v>
      </c>
      <c r="C21" s="42" t="s">
        <v>118</v>
      </c>
      <c r="D21" s="42" t="s">
        <v>414</v>
      </c>
      <c r="E21" s="32" t="s">
        <v>120</v>
      </c>
      <c r="F21" s="42" t="s">
        <v>414</v>
      </c>
      <c r="G21" s="42" t="s">
        <v>415</v>
      </c>
      <c r="H21" s="43">
        <v>453681</v>
      </c>
      <c r="I21" s="42">
        <v>1</v>
      </c>
      <c r="J21" s="42">
        <v>0</v>
      </c>
      <c r="K21" s="42">
        <v>0</v>
      </c>
      <c r="L21" s="42">
        <v>0</v>
      </c>
      <c r="M21" s="42" t="s">
        <v>8</v>
      </c>
      <c r="N21" s="42" t="s">
        <v>771</v>
      </c>
      <c r="O21" s="42" t="s">
        <v>123</v>
      </c>
      <c r="P21" s="36">
        <v>0.76300000000000001</v>
      </c>
      <c r="Q21" s="36">
        <v>0.6216216216216216</v>
      </c>
      <c r="R21" s="36">
        <v>0.76316039403419467</v>
      </c>
      <c r="S21" s="42" t="s">
        <v>124</v>
      </c>
      <c r="T21" s="42">
        <v>70.584199999999996</v>
      </c>
      <c r="U21" s="42">
        <v>3009.67</v>
      </c>
      <c r="V21" s="42">
        <v>6963.82</v>
      </c>
      <c r="W21" s="42">
        <v>1496.49</v>
      </c>
      <c r="X21" s="42">
        <v>5496</v>
      </c>
      <c r="Y21" s="42">
        <v>729</v>
      </c>
      <c r="Z21" s="42">
        <v>23053</v>
      </c>
      <c r="AA21" s="42">
        <v>1</v>
      </c>
      <c r="AB21" s="42">
        <v>1</v>
      </c>
      <c r="AC21" s="42">
        <v>1</v>
      </c>
      <c r="AD21" s="42">
        <v>2</v>
      </c>
      <c r="AE21" s="42">
        <v>2</v>
      </c>
      <c r="AF21" s="42">
        <v>48.727272727272997</v>
      </c>
      <c r="AG21" s="42">
        <v>26.402837230909</v>
      </c>
      <c r="AH21" s="42">
        <v>209.45599999999999</v>
      </c>
      <c r="AI21" s="42">
        <v>146.71700000000001</v>
      </c>
      <c r="AJ21" s="42">
        <v>2087</v>
      </c>
      <c r="AK21" s="42">
        <v>0.111578</v>
      </c>
      <c r="AL21" s="42">
        <v>4.6205800000000004</v>
      </c>
      <c r="AM21" s="32">
        <v>2.81976</v>
      </c>
      <c r="AN21" s="32">
        <v>2.2434799999999999</v>
      </c>
      <c r="AO21" s="44">
        <v>10187.946937161005</v>
      </c>
      <c r="AP21" s="45">
        <v>80142.032800920948</v>
      </c>
      <c r="AQ21" s="45">
        <v>69954.085863759945</v>
      </c>
      <c r="AR21" s="46">
        <v>6.8663575002142192</v>
      </c>
      <c r="AS21" s="42"/>
      <c r="AT21" s="42"/>
      <c r="AU21" s="42"/>
      <c r="AV21" s="42">
        <v>0.7567567567567568</v>
      </c>
      <c r="AW21" s="42">
        <v>0.96593953606739347</v>
      </c>
      <c r="AX21" s="42">
        <v>0.20918277931063667</v>
      </c>
      <c r="AY21" s="32">
        <v>0.97297297297297303</v>
      </c>
      <c r="AZ21" s="42">
        <v>0.99625622276535242</v>
      </c>
      <c r="BA21" s="32">
        <v>0.27027027027027029</v>
      </c>
      <c r="BB21" s="42">
        <v>0.18160057145392633</v>
      </c>
      <c r="BC21" s="32">
        <v>0.29729729729729731</v>
      </c>
      <c r="BD21" s="32">
        <v>0.18160057145392625</v>
      </c>
      <c r="BE21" s="42"/>
      <c r="BF21" s="42"/>
      <c r="BG21" s="42"/>
      <c r="BH21" s="42"/>
      <c r="BI21" s="42"/>
      <c r="BJ21" s="32">
        <v>0.86486486486486491</v>
      </c>
      <c r="BK21" s="32">
        <v>0.13513513513513514</v>
      </c>
      <c r="BL21" s="32">
        <v>0</v>
      </c>
      <c r="BM21" s="32">
        <v>0</v>
      </c>
      <c r="BN21" s="32">
        <v>0</v>
      </c>
      <c r="BO21" s="32">
        <v>9.1212802090026759E-2</v>
      </c>
      <c r="BP21" s="32">
        <v>0.48824132592848624</v>
      </c>
      <c r="BQ21" s="32">
        <v>0.28821202632118814</v>
      </c>
      <c r="BR21" s="32">
        <v>2.7741237780485099E-2</v>
      </c>
      <c r="BS21" s="32">
        <v>4.6558009300545745E-2</v>
      </c>
      <c r="BT21" s="32">
        <v>37</v>
      </c>
      <c r="BU21" s="32">
        <v>155</v>
      </c>
      <c r="BV21" s="32">
        <v>37</v>
      </c>
      <c r="BW21" s="32"/>
      <c r="BX21" s="32"/>
      <c r="BY21" s="32"/>
      <c r="BZ21" s="32"/>
      <c r="CA21" s="32" t="s">
        <v>120</v>
      </c>
      <c r="CB21" s="32" t="s">
        <v>120</v>
      </c>
      <c r="CC21" s="32" t="s">
        <v>120</v>
      </c>
      <c r="CD21" s="32" t="s">
        <v>120</v>
      </c>
      <c r="CE21" s="32" t="s">
        <v>120</v>
      </c>
      <c r="CF21" s="32" t="s">
        <v>120</v>
      </c>
      <c r="CG21" s="32" t="s">
        <v>120</v>
      </c>
      <c r="CH21" s="32" t="s">
        <v>120</v>
      </c>
      <c r="CI21" s="32" t="s">
        <v>120</v>
      </c>
      <c r="CJ21" s="32" t="s">
        <v>120</v>
      </c>
      <c r="CK21" s="32" t="s">
        <v>120</v>
      </c>
      <c r="CL21" s="32" t="s">
        <v>120</v>
      </c>
    </row>
    <row r="22" spans="1:90" x14ac:dyDescent="0.2">
      <c r="A22" s="42" t="s">
        <v>416</v>
      </c>
      <c r="B22" s="42" t="s">
        <v>413</v>
      </c>
      <c r="C22" s="42" t="s">
        <v>118</v>
      </c>
      <c r="D22" s="42" t="s">
        <v>417</v>
      </c>
      <c r="E22" s="32" t="s">
        <v>120</v>
      </c>
      <c r="F22" s="42" t="s">
        <v>418</v>
      </c>
      <c r="G22" s="42" t="s">
        <v>419</v>
      </c>
      <c r="H22" s="43">
        <v>167408</v>
      </c>
      <c r="I22" s="42">
        <v>1</v>
      </c>
      <c r="J22" s="42">
        <v>0</v>
      </c>
      <c r="K22" s="42">
        <v>0</v>
      </c>
      <c r="L22" s="42">
        <v>0</v>
      </c>
      <c r="M22" s="42" t="s">
        <v>8</v>
      </c>
      <c r="N22" s="42" t="s">
        <v>771</v>
      </c>
      <c r="O22" s="42" t="s">
        <v>123</v>
      </c>
      <c r="P22" s="36">
        <v>0.63100000000000001</v>
      </c>
      <c r="Q22" s="36">
        <v>0.5</v>
      </c>
      <c r="R22" s="36">
        <v>0.63099187148882074</v>
      </c>
      <c r="S22" s="42" t="s">
        <v>124</v>
      </c>
      <c r="T22" s="42">
        <v>88.413600000000002</v>
      </c>
      <c r="U22" s="42">
        <v>3952.75</v>
      </c>
      <c r="V22" s="42">
        <v>8044.75</v>
      </c>
      <c r="W22" s="42">
        <v>7809.76</v>
      </c>
      <c r="X22" s="42">
        <v>1589</v>
      </c>
      <c r="Y22" s="42">
        <v>277</v>
      </c>
      <c r="Z22" s="42">
        <v>23569</v>
      </c>
      <c r="AA22" s="42">
        <v>5</v>
      </c>
      <c r="AB22" s="42">
        <v>2</v>
      </c>
      <c r="AC22" s="42">
        <v>4</v>
      </c>
      <c r="AD22" s="42">
        <v>2</v>
      </c>
      <c r="AE22" s="42">
        <v>1</v>
      </c>
      <c r="AF22" s="42">
        <v>42.777777777777999</v>
      </c>
      <c r="AG22" s="42">
        <v>27.888689127778001</v>
      </c>
      <c r="AH22" s="42">
        <v>852.64700000000005</v>
      </c>
      <c r="AI22" s="42">
        <v>111.947</v>
      </c>
      <c r="AJ22" s="42">
        <v>2098.62</v>
      </c>
      <c r="AK22" s="42">
        <v>4.5429700000000004</v>
      </c>
      <c r="AL22" s="42">
        <v>8.4276</v>
      </c>
      <c r="AM22" s="32">
        <v>5.18886</v>
      </c>
      <c r="AN22" s="32">
        <v>4.32315</v>
      </c>
      <c r="AO22" s="44">
        <v>2022.6588556081292</v>
      </c>
      <c r="AP22" s="45">
        <v>22443.917223049357</v>
      </c>
      <c r="AQ22" s="45">
        <v>20421.258367441227</v>
      </c>
      <c r="AR22" s="46">
        <v>10.096244510447317</v>
      </c>
      <c r="AS22" s="42"/>
      <c r="AT22" s="42"/>
      <c r="AU22" s="42"/>
      <c r="AV22" s="42">
        <v>0.83333333333333337</v>
      </c>
      <c r="AW22" s="42">
        <v>0.88650172305860897</v>
      </c>
      <c r="AX22" s="42">
        <v>5.31683897252756E-2</v>
      </c>
      <c r="AY22" s="32">
        <v>1</v>
      </c>
      <c r="AZ22" s="42">
        <v>0.89533553252894504</v>
      </c>
      <c r="BA22" s="32">
        <v>0.16666666666666666</v>
      </c>
      <c r="BB22" s="42">
        <v>0.31747020714982083</v>
      </c>
      <c r="BC22" s="32">
        <v>0.16666666666666666</v>
      </c>
      <c r="BD22" s="32">
        <v>0.31747020714982083</v>
      </c>
      <c r="BE22" s="42"/>
      <c r="BF22" s="42"/>
      <c r="BG22" s="42"/>
      <c r="BH22" s="42"/>
      <c r="BI22" s="42"/>
      <c r="BJ22" s="32">
        <v>0.5</v>
      </c>
      <c r="BK22" s="32">
        <v>0.33333333333333331</v>
      </c>
      <c r="BL22" s="32">
        <v>0.16666666666666666</v>
      </c>
      <c r="BM22" s="32">
        <v>0</v>
      </c>
      <c r="BN22" s="32">
        <v>0</v>
      </c>
      <c r="BO22" s="32">
        <v>0.10679511528322794</v>
      </c>
      <c r="BP22" s="32">
        <v>0.3076705162819417</v>
      </c>
      <c r="BQ22" s="32">
        <v>0.36590300549683724</v>
      </c>
      <c r="BR22" s="32">
        <v>6.3312650926946656E-2</v>
      </c>
      <c r="BS22" s="32">
        <v>3.7489518634948794E-2</v>
      </c>
      <c r="BT22" s="32">
        <v>6</v>
      </c>
      <c r="BU22" s="32">
        <v>50</v>
      </c>
      <c r="BV22" s="32">
        <v>6</v>
      </c>
      <c r="BW22" s="32"/>
      <c r="BX22" s="32"/>
      <c r="BY22" s="32"/>
      <c r="BZ22" s="32"/>
      <c r="CA22" s="32" t="s">
        <v>120</v>
      </c>
      <c r="CB22" s="32" t="s">
        <v>120</v>
      </c>
      <c r="CC22" s="32" t="s">
        <v>120</v>
      </c>
      <c r="CD22" s="32" t="s">
        <v>120</v>
      </c>
      <c r="CE22" s="32" t="s">
        <v>120</v>
      </c>
      <c r="CF22" s="32" t="s">
        <v>120</v>
      </c>
      <c r="CG22" s="32" t="s">
        <v>120</v>
      </c>
      <c r="CH22" s="32" t="s">
        <v>120</v>
      </c>
      <c r="CI22" s="32" t="s">
        <v>120</v>
      </c>
      <c r="CJ22" s="32" t="s">
        <v>120</v>
      </c>
      <c r="CK22" s="32" t="s">
        <v>120</v>
      </c>
      <c r="CL22" s="32" t="s">
        <v>120</v>
      </c>
    </row>
    <row r="23" spans="1:90" x14ac:dyDescent="0.2">
      <c r="A23" s="42" t="s">
        <v>421</v>
      </c>
      <c r="B23" s="42" t="s">
        <v>413</v>
      </c>
      <c r="C23" s="42" t="s">
        <v>118</v>
      </c>
      <c r="D23" s="42" t="s">
        <v>422</v>
      </c>
      <c r="E23" s="32" t="s">
        <v>120</v>
      </c>
      <c r="F23" s="42" t="s">
        <v>212</v>
      </c>
      <c r="G23" s="42" t="s">
        <v>213</v>
      </c>
      <c r="H23" s="43">
        <v>371260</v>
      </c>
      <c r="I23" s="42">
        <v>1</v>
      </c>
      <c r="J23" s="42">
        <v>0</v>
      </c>
      <c r="K23" s="42">
        <v>0</v>
      </c>
      <c r="L23" s="42">
        <v>0</v>
      </c>
      <c r="M23" s="42" t="s">
        <v>8</v>
      </c>
      <c r="N23" s="42" t="s">
        <v>771</v>
      </c>
      <c r="O23" s="42" t="s">
        <v>123</v>
      </c>
      <c r="P23" s="36">
        <v>0.51800000000000002</v>
      </c>
      <c r="Q23" s="36">
        <v>0.4</v>
      </c>
      <c r="R23" s="36">
        <v>0.51802987005076262</v>
      </c>
      <c r="S23" s="42" t="s">
        <v>124</v>
      </c>
      <c r="T23" s="42">
        <v>178.233</v>
      </c>
      <c r="U23" s="42">
        <v>3023.93</v>
      </c>
      <c r="V23" s="42">
        <v>6424.7</v>
      </c>
      <c r="W23" s="42">
        <v>3183.72</v>
      </c>
      <c r="X23" s="42">
        <v>3785</v>
      </c>
      <c r="Y23" s="42">
        <v>1941</v>
      </c>
      <c r="Z23" s="42">
        <v>20099</v>
      </c>
      <c r="AA23" s="42">
        <v>4</v>
      </c>
      <c r="AB23" s="42">
        <v>1</v>
      </c>
      <c r="AC23" s="42">
        <v>1</v>
      </c>
      <c r="AD23" s="42">
        <v>0</v>
      </c>
      <c r="AE23" s="42">
        <v>0</v>
      </c>
      <c r="AF23" s="42">
        <v>43</v>
      </c>
      <c r="AG23" s="42">
        <v>25.954832669285999</v>
      </c>
      <c r="AH23" s="42">
        <v>276.54599999999999</v>
      </c>
      <c r="AI23" s="42">
        <v>155.81899999999999</v>
      </c>
      <c r="AJ23" s="42">
        <v>2158.0300000000002</v>
      </c>
      <c r="AK23" s="42">
        <v>0.99481600000000003</v>
      </c>
      <c r="AL23" s="42">
        <v>9.0865500000000008</v>
      </c>
      <c r="AM23" s="32">
        <v>1.7887999999999999</v>
      </c>
      <c r="AN23" s="32">
        <v>1.46244</v>
      </c>
      <c r="AO23" s="44">
        <v>30703.324357776168</v>
      </c>
      <c r="AP23" s="45">
        <v>103699.29242521938</v>
      </c>
      <c r="AQ23" s="45">
        <v>72995.968067443202</v>
      </c>
      <c r="AR23" s="46">
        <v>2.3774613855113595</v>
      </c>
      <c r="AS23" s="42"/>
      <c r="AT23" s="42"/>
      <c r="AU23" s="42"/>
      <c r="AV23" s="42">
        <v>0.87096774193548387</v>
      </c>
      <c r="AW23" s="42">
        <v>0.93013623742810381</v>
      </c>
      <c r="AX23" s="42">
        <v>5.9168495492619932E-2</v>
      </c>
      <c r="AY23" s="32">
        <v>0.967741935483871</v>
      </c>
      <c r="AZ23" s="42">
        <v>0.98948233672225305</v>
      </c>
      <c r="BA23" s="32">
        <v>0.25806451612903225</v>
      </c>
      <c r="BB23" s="42">
        <v>0.43115381345557696</v>
      </c>
      <c r="BC23" s="32">
        <v>0.25806451612903225</v>
      </c>
      <c r="BD23" s="32">
        <v>0.43115381345557702</v>
      </c>
      <c r="BE23" s="42"/>
      <c r="BF23" s="42"/>
      <c r="BG23" s="42"/>
      <c r="BH23" s="42"/>
      <c r="BI23" s="42"/>
      <c r="BJ23" s="32">
        <v>3.2258064516129031E-2</v>
      </c>
      <c r="BK23" s="32">
        <v>0.58064516129032262</v>
      </c>
      <c r="BL23" s="32">
        <v>0.12903225806451613</v>
      </c>
      <c r="BM23" s="32">
        <v>0</v>
      </c>
      <c r="BN23" s="32">
        <v>9.6774193548387094E-2</v>
      </c>
      <c r="BO23" s="32">
        <v>0.11387007630902712</v>
      </c>
      <c r="BP23" s="32">
        <v>0.55456027300237509</v>
      </c>
      <c r="BQ23" s="32">
        <v>8.1603643593082642E-2</v>
      </c>
      <c r="BR23" s="32">
        <v>0.10621800251473809</v>
      </c>
      <c r="BS23" s="32">
        <v>5.3012734113844037E-2</v>
      </c>
      <c r="BT23" s="32">
        <v>31</v>
      </c>
      <c r="BU23" s="32">
        <v>94</v>
      </c>
      <c r="BV23" s="32">
        <v>31</v>
      </c>
      <c r="BW23" s="32"/>
      <c r="BX23" s="32"/>
      <c r="BY23" s="32"/>
      <c r="BZ23" s="32"/>
      <c r="CA23" s="32" t="s">
        <v>120</v>
      </c>
      <c r="CB23" s="32" t="s">
        <v>120</v>
      </c>
      <c r="CC23" s="32" t="s">
        <v>120</v>
      </c>
      <c r="CD23" s="32" t="s">
        <v>120</v>
      </c>
      <c r="CE23" s="32" t="s">
        <v>120</v>
      </c>
      <c r="CF23" s="32" t="s">
        <v>120</v>
      </c>
      <c r="CG23" s="32" t="s">
        <v>120</v>
      </c>
      <c r="CH23" s="32" t="s">
        <v>120</v>
      </c>
      <c r="CI23" s="32" t="s">
        <v>120</v>
      </c>
      <c r="CJ23" s="32" t="s">
        <v>120</v>
      </c>
      <c r="CK23" s="32" t="s">
        <v>120</v>
      </c>
      <c r="CL23" s="32" t="s">
        <v>120</v>
      </c>
    </row>
    <row r="24" spans="1:90" x14ac:dyDescent="0.2">
      <c r="A24" s="42" t="s">
        <v>426</v>
      </c>
      <c r="B24" s="42" t="s">
        <v>413</v>
      </c>
      <c r="C24" s="42" t="s">
        <v>118</v>
      </c>
      <c r="D24" s="42" t="s">
        <v>427</v>
      </c>
      <c r="E24" s="32" t="s">
        <v>120</v>
      </c>
      <c r="F24" s="42" t="s">
        <v>428</v>
      </c>
      <c r="G24" s="42" t="s">
        <v>429</v>
      </c>
      <c r="H24" s="43">
        <v>911360</v>
      </c>
      <c r="I24" s="42">
        <v>1</v>
      </c>
      <c r="J24" s="42">
        <v>0</v>
      </c>
      <c r="K24" s="42">
        <v>0</v>
      </c>
      <c r="L24" s="42">
        <v>0</v>
      </c>
      <c r="M24" s="42" t="s">
        <v>10</v>
      </c>
      <c r="N24" s="42" t="s">
        <v>771</v>
      </c>
      <c r="O24" s="42" t="s">
        <v>123</v>
      </c>
      <c r="P24" s="36">
        <v>0.67400000000000004</v>
      </c>
      <c r="Q24" s="36"/>
      <c r="R24" s="36"/>
      <c r="S24" s="42" t="s">
        <v>124</v>
      </c>
      <c r="T24" s="42">
        <v>179.66900000000001</v>
      </c>
      <c r="U24" s="42">
        <v>5564.69</v>
      </c>
      <c r="V24" s="42">
        <v>13079.84</v>
      </c>
      <c r="W24" s="42">
        <v>16208.86</v>
      </c>
      <c r="X24" s="42">
        <v>3411</v>
      </c>
      <c r="Y24" s="42">
        <v>294</v>
      </c>
      <c r="Z24" s="42">
        <v>15965</v>
      </c>
      <c r="AA24" s="42">
        <v>5</v>
      </c>
      <c r="AB24" s="42">
        <v>2</v>
      </c>
      <c r="AC24" s="42">
        <v>0</v>
      </c>
      <c r="AD24" s="42">
        <v>2</v>
      </c>
      <c r="AE24" s="42">
        <v>0</v>
      </c>
      <c r="AF24" s="42">
        <v>37.684210526316001</v>
      </c>
      <c r="AG24" s="42">
        <v>25.074828468947</v>
      </c>
      <c r="AH24" s="42">
        <v>1790.62</v>
      </c>
      <c r="AI24" s="42">
        <v>186.31899999999999</v>
      </c>
      <c r="AJ24" s="42">
        <v>2460.02</v>
      </c>
      <c r="AK24" s="42">
        <v>0.23247899999999999</v>
      </c>
      <c r="AL24" s="42">
        <v>11.838200000000001</v>
      </c>
      <c r="AM24" s="32">
        <v>1.9011400000000001</v>
      </c>
      <c r="AN24" s="32">
        <v>1.77305</v>
      </c>
      <c r="AO24" s="44">
        <v>4215.7644251635102</v>
      </c>
      <c r="AP24" s="45">
        <v>50280.883369552939</v>
      </c>
      <c r="AQ24" s="45">
        <v>46065.118944389425</v>
      </c>
      <c r="AR24" s="46">
        <v>10.926872163309451</v>
      </c>
      <c r="AS24" s="42"/>
      <c r="AT24" s="42"/>
      <c r="AU24" s="42"/>
      <c r="AV24" s="42"/>
      <c r="AW24" s="42">
        <v>0.92400000000000004</v>
      </c>
      <c r="AX24" s="42"/>
      <c r="AY24" s="32"/>
      <c r="AZ24" s="42"/>
      <c r="BA24" s="32"/>
      <c r="BB24" s="42"/>
      <c r="BC24" s="32"/>
      <c r="BD24" s="32"/>
      <c r="BE24" s="42"/>
      <c r="BF24" s="42"/>
      <c r="BG24" s="42"/>
      <c r="BH24" s="42"/>
      <c r="BI24" s="4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 t="s">
        <v>120</v>
      </c>
      <c r="CB24" s="32" t="s">
        <v>120</v>
      </c>
      <c r="CC24" s="32" t="s">
        <v>120</v>
      </c>
      <c r="CD24" s="32" t="s">
        <v>120</v>
      </c>
      <c r="CE24" s="32" t="s">
        <v>120</v>
      </c>
      <c r="CF24" s="32" t="s">
        <v>120</v>
      </c>
      <c r="CG24" s="32" t="s">
        <v>120</v>
      </c>
      <c r="CH24" s="32" t="s">
        <v>120</v>
      </c>
      <c r="CI24" s="32" t="s">
        <v>120</v>
      </c>
      <c r="CJ24" s="32" t="s">
        <v>120</v>
      </c>
      <c r="CK24" s="32" t="s">
        <v>120</v>
      </c>
      <c r="CL24" s="32" t="s">
        <v>120</v>
      </c>
    </row>
    <row r="25" spans="1:90" x14ac:dyDescent="0.2">
      <c r="A25" s="42" t="s">
        <v>430</v>
      </c>
      <c r="B25" s="42" t="s">
        <v>413</v>
      </c>
      <c r="C25" s="42" t="s">
        <v>118</v>
      </c>
      <c r="D25" s="42" t="s">
        <v>363</v>
      </c>
      <c r="E25" s="32" t="s">
        <v>120</v>
      </c>
      <c r="F25" s="42" t="s">
        <v>278</v>
      </c>
      <c r="G25" s="42" t="s">
        <v>279</v>
      </c>
      <c r="H25" s="43">
        <v>595500</v>
      </c>
      <c r="I25" s="42">
        <v>1</v>
      </c>
      <c r="J25" s="42">
        <v>0</v>
      </c>
      <c r="K25" s="42">
        <v>0</v>
      </c>
      <c r="L25" s="42">
        <v>0</v>
      </c>
      <c r="M25" s="42" t="s">
        <v>10</v>
      </c>
      <c r="N25" s="42" t="s">
        <v>771</v>
      </c>
      <c r="O25" s="42" t="s">
        <v>123</v>
      </c>
      <c r="P25" s="36" t="s">
        <v>120</v>
      </c>
      <c r="Q25" s="36"/>
      <c r="R25" s="36"/>
      <c r="S25" s="42" t="s">
        <v>120</v>
      </c>
      <c r="T25" s="42">
        <v>128.14500000000001</v>
      </c>
      <c r="U25" s="42">
        <v>3529.64</v>
      </c>
      <c r="V25" s="42">
        <v>7225.3</v>
      </c>
      <c r="W25" s="42">
        <v>1225.8900000000001</v>
      </c>
      <c r="X25" s="42">
        <v>1767</v>
      </c>
      <c r="Y25" s="42">
        <v>151</v>
      </c>
      <c r="Z25" s="42">
        <v>2135</v>
      </c>
      <c r="AA25" s="42">
        <v>2</v>
      </c>
      <c r="AB25" s="42">
        <v>0</v>
      </c>
      <c r="AC25" s="42">
        <v>0</v>
      </c>
      <c r="AD25" s="42">
        <v>0</v>
      </c>
      <c r="AE25" s="42">
        <v>0</v>
      </c>
      <c r="AF25" s="42">
        <v>43.416666666666998</v>
      </c>
      <c r="AG25" s="42">
        <v>27.812131193332998</v>
      </c>
      <c r="AH25" s="42">
        <v>456.87200000000001</v>
      </c>
      <c r="AI25" s="42">
        <v>232.47900000000001</v>
      </c>
      <c r="AJ25" s="42">
        <v>2346.2199999999998</v>
      </c>
      <c r="AK25" s="42">
        <v>4.4557200000000003</v>
      </c>
      <c r="AL25" s="42">
        <v>8.9604999999999997</v>
      </c>
      <c r="AM25" s="32">
        <v>5.8038699999999999</v>
      </c>
      <c r="AN25" s="32">
        <v>4.1925999999999997</v>
      </c>
      <c r="AO25" s="44">
        <v>11428</v>
      </c>
      <c r="AP25" s="45">
        <v>188421</v>
      </c>
      <c r="AQ25" s="45">
        <v>176993</v>
      </c>
      <c r="AR25" s="46">
        <v>15.487661883094155</v>
      </c>
      <c r="AS25" s="42"/>
      <c r="AT25" s="42"/>
      <c r="AU25" s="42"/>
      <c r="AV25" s="42"/>
      <c r="AW25" s="42"/>
      <c r="AX25" s="42"/>
      <c r="AY25" s="32"/>
      <c r="AZ25" s="42"/>
      <c r="BA25" s="32"/>
      <c r="BB25" s="42"/>
      <c r="BC25" s="32"/>
      <c r="BD25" s="32"/>
      <c r="BE25" s="42"/>
      <c r="BF25" s="42"/>
      <c r="BG25" s="42"/>
      <c r="BH25" s="42"/>
      <c r="BI25" s="4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 t="s">
        <v>120</v>
      </c>
      <c r="CB25" s="32" t="s">
        <v>120</v>
      </c>
      <c r="CC25" s="32" t="s">
        <v>120</v>
      </c>
      <c r="CD25" s="32" t="s">
        <v>120</v>
      </c>
      <c r="CE25" s="32" t="s">
        <v>120</v>
      </c>
      <c r="CF25" s="32" t="s">
        <v>120</v>
      </c>
      <c r="CG25" s="32" t="s">
        <v>120</v>
      </c>
      <c r="CH25" s="32" t="s">
        <v>120</v>
      </c>
      <c r="CI25" s="32" t="s">
        <v>120</v>
      </c>
      <c r="CJ25" s="32" t="s">
        <v>120</v>
      </c>
      <c r="CK25" s="32" t="s">
        <v>120</v>
      </c>
      <c r="CL25" s="32" t="s">
        <v>120</v>
      </c>
    </row>
    <row r="26" spans="1:90" x14ac:dyDescent="0.2">
      <c r="A26" s="33" t="s">
        <v>214</v>
      </c>
      <c r="B26" s="33" t="s">
        <v>431</v>
      </c>
      <c r="C26" s="33" t="s">
        <v>118</v>
      </c>
      <c r="D26" s="33" t="s">
        <v>440</v>
      </c>
      <c r="E26" s="32" t="s">
        <v>441</v>
      </c>
      <c r="F26" s="33" t="s">
        <v>442</v>
      </c>
      <c r="G26" s="42" t="s">
        <v>359</v>
      </c>
      <c r="H26" s="56">
        <v>851403</v>
      </c>
      <c r="I26" s="42">
        <v>0</v>
      </c>
      <c r="J26" s="42">
        <v>0</v>
      </c>
      <c r="K26" s="42">
        <v>0</v>
      </c>
      <c r="L26" s="42">
        <v>1</v>
      </c>
      <c r="M26" s="42" t="s">
        <v>9</v>
      </c>
      <c r="N26" s="42" t="s">
        <v>771</v>
      </c>
      <c r="O26" s="42" t="s">
        <v>240</v>
      </c>
      <c r="P26" s="36">
        <v>0.25</v>
      </c>
      <c r="Q26" s="36"/>
      <c r="R26" s="36"/>
      <c r="S26" s="42" t="s">
        <v>128</v>
      </c>
      <c r="T26" s="42">
        <v>5255.65</v>
      </c>
      <c r="U26" s="42">
        <v>17122.2</v>
      </c>
      <c r="V26" s="42">
        <v>37948.589999999997</v>
      </c>
      <c r="W26" s="42">
        <v>15115.99</v>
      </c>
      <c r="X26" s="42">
        <v>2152</v>
      </c>
      <c r="Y26" s="42">
        <v>2152</v>
      </c>
      <c r="Z26" s="42">
        <v>5942</v>
      </c>
      <c r="AA26" s="42">
        <v>11</v>
      </c>
      <c r="AB26" s="42">
        <v>3</v>
      </c>
      <c r="AC26" s="42">
        <v>2</v>
      </c>
      <c r="AD26" s="42">
        <v>3</v>
      </c>
      <c r="AE26" s="42">
        <v>0</v>
      </c>
      <c r="AF26" s="42">
        <v>36.190476190475998</v>
      </c>
      <c r="AG26" s="42">
        <v>24.578111245237999</v>
      </c>
      <c r="AH26" s="42">
        <v>2451.87</v>
      </c>
      <c r="AI26" s="42">
        <v>531.68100000000004</v>
      </c>
      <c r="AJ26" s="42">
        <v>6845.82</v>
      </c>
      <c r="AK26" s="42">
        <v>35.314799999999998</v>
      </c>
      <c r="AL26" s="42">
        <v>61.9724</v>
      </c>
      <c r="AM26" s="32">
        <v>4.3609799999999996</v>
      </c>
      <c r="AN26" s="32">
        <v>4.0099099999999996</v>
      </c>
      <c r="AO26" s="44">
        <v>505499.43579766538</v>
      </c>
      <c r="AP26" s="45">
        <v>663302.99610894942</v>
      </c>
      <c r="AQ26" s="45">
        <v>157803.56031128403</v>
      </c>
      <c r="AR26" s="46">
        <v>0.31217356368019283</v>
      </c>
      <c r="AS26" s="42"/>
      <c r="AT26" s="42"/>
      <c r="AU26" s="42"/>
      <c r="AV26" s="42"/>
      <c r="AW26" s="42"/>
      <c r="AX26" s="42"/>
      <c r="AY26" s="32"/>
      <c r="AZ26" s="42"/>
      <c r="BA26" s="32"/>
      <c r="BB26" s="42"/>
      <c r="BC26" s="32"/>
      <c r="BD26" s="32"/>
      <c r="BE26" s="42"/>
      <c r="BF26" s="42"/>
      <c r="BG26" s="42"/>
      <c r="BH26" s="42"/>
      <c r="BI26" s="4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 t="s">
        <v>120</v>
      </c>
      <c r="CB26" s="32" t="s">
        <v>120</v>
      </c>
      <c r="CC26" s="32" t="s">
        <v>120</v>
      </c>
      <c r="CD26" s="32" t="s">
        <v>120</v>
      </c>
      <c r="CE26" s="32">
        <v>1</v>
      </c>
      <c r="CF26" s="32" t="s">
        <v>120</v>
      </c>
      <c r="CG26" s="32" t="s">
        <v>120</v>
      </c>
      <c r="CH26" s="32" t="s">
        <v>120</v>
      </c>
      <c r="CI26" s="32" t="s">
        <v>120</v>
      </c>
      <c r="CJ26" s="32" t="s">
        <v>120</v>
      </c>
      <c r="CK26" s="32" t="s">
        <v>120</v>
      </c>
      <c r="CL26" s="32">
        <v>2</v>
      </c>
    </row>
    <row r="27" spans="1:90" x14ac:dyDescent="0.2">
      <c r="A27" s="49" t="s">
        <v>300</v>
      </c>
      <c r="B27" s="50" t="s">
        <v>431</v>
      </c>
      <c r="C27" s="49" t="s">
        <v>17</v>
      </c>
      <c r="D27" s="50" t="s">
        <v>457</v>
      </c>
      <c r="E27" s="49" t="s">
        <v>458</v>
      </c>
      <c r="F27" s="50" t="s">
        <v>459</v>
      </c>
      <c r="G27" s="49" t="s">
        <v>460</v>
      </c>
      <c r="H27" s="51">
        <v>965000</v>
      </c>
      <c r="I27" s="49">
        <v>1</v>
      </c>
      <c r="J27" s="49">
        <v>0</v>
      </c>
      <c r="K27" s="49">
        <v>0</v>
      </c>
      <c r="L27" s="49">
        <v>0</v>
      </c>
      <c r="M27" s="49" t="s">
        <v>10</v>
      </c>
      <c r="N27" s="49" t="s">
        <v>771</v>
      </c>
      <c r="O27" s="49"/>
      <c r="P27" s="52"/>
      <c r="Q27" s="49"/>
      <c r="R27" s="49"/>
      <c r="S27" s="49"/>
      <c r="T27" s="49">
        <v>462.89299999999997</v>
      </c>
      <c r="U27" s="49">
        <v>6616.7</v>
      </c>
      <c r="V27" s="49">
        <v>13760.84</v>
      </c>
      <c r="W27" s="49">
        <v>5599.28</v>
      </c>
      <c r="X27" s="49">
        <v>7395</v>
      </c>
      <c r="Y27" s="49">
        <v>814</v>
      </c>
      <c r="Z27" s="49">
        <v>6142</v>
      </c>
      <c r="AA27" s="49">
        <v>4</v>
      </c>
      <c r="AB27" s="49">
        <v>1</v>
      </c>
      <c r="AC27" s="49">
        <v>1</v>
      </c>
      <c r="AD27" s="49">
        <v>1</v>
      </c>
      <c r="AE27" s="49">
        <v>1</v>
      </c>
      <c r="AF27" s="49">
        <v>44</v>
      </c>
      <c r="AG27" s="49">
        <v>26.429636748888999</v>
      </c>
      <c r="AH27" s="49"/>
      <c r="AI27" s="49"/>
      <c r="AJ27" s="49"/>
      <c r="AK27" s="49"/>
      <c r="AL27" s="49">
        <v>26.6309</v>
      </c>
      <c r="AM27" s="49">
        <v>3.8275999999999999</v>
      </c>
      <c r="AN27" s="49">
        <v>2.0676000000000001</v>
      </c>
      <c r="AO27" s="53"/>
      <c r="AP27" s="54"/>
      <c r="AQ27" s="54"/>
      <c r="AR27" s="55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>
        <v>3</v>
      </c>
      <c r="CB27" s="49" t="s">
        <v>120</v>
      </c>
      <c r="CC27" s="49" t="s">
        <v>120</v>
      </c>
      <c r="CD27" s="49" t="s">
        <v>120</v>
      </c>
      <c r="CE27" s="49" t="s">
        <v>120</v>
      </c>
      <c r="CF27" s="49" t="s">
        <v>120</v>
      </c>
      <c r="CG27" s="49" t="s">
        <v>120</v>
      </c>
      <c r="CH27" s="49" t="s">
        <v>120</v>
      </c>
      <c r="CI27" s="49" t="s">
        <v>120</v>
      </c>
      <c r="CJ27" s="49" t="s">
        <v>120</v>
      </c>
      <c r="CK27" s="49" t="s">
        <v>120</v>
      </c>
      <c r="CL27" s="49" t="s">
        <v>120</v>
      </c>
    </row>
    <row r="28" spans="1:90" x14ac:dyDescent="0.2">
      <c r="A28" s="33" t="s">
        <v>248</v>
      </c>
      <c r="B28" s="33" t="s">
        <v>431</v>
      </c>
      <c r="C28" s="33" t="s">
        <v>118</v>
      </c>
      <c r="D28" s="33" t="s">
        <v>491</v>
      </c>
      <c r="E28" s="32" t="s">
        <v>492</v>
      </c>
      <c r="F28" s="33" t="s">
        <v>490</v>
      </c>
      <c r="G28" s="42" t="s">
        <v>146</v>
      </c>
      <c r="H28" s="56">
        <v>54879</v>
      </c>
      <c r="I28" s="42">
        <v>1</v>
      </c>
      <c r="J28" s="42">
        <v>0</v>
      </c>
      <c r="K28" s="42">
        <v>0</v>
      </c>
      <c r="L28" s="42">
        <v>0</v>
      </c>
      <c r="M28" s="42" t="s">
        <v>10</v>
      </c>
      <c r="N28" s="42" t="s">
        <v>771</v>
      </c>
      <c r="O28" s="42" t="s">
        <v>240</v>
      </c>
      <c r="P28" s="36">
        <v>0.25</v>
      </c>
      <c r="Q28" s="36"/>
      <c r="R28" s="36"/>
      <c r="S28" s="42" t="s">
        <v>128</v>
      </c>
      <c r="T28" s="42">
        <v>482.09399999999999</v>
      </c>
      <c r="U28" s="42">
        <v>10547.38</v>
      </c>
      <c r="V28" s="42">
        <v>20798.64</v>
      </c>
      <c r="W28" s="42">
        <v>9602.17</v>
      </c>
      <c r="X28" s="42">
        <v>2052</v>
      </c>
      <c r="Y28" s="42">
        <v>159</v>
      </c>
      <c r="Z28" s="42">
        <v>9377</v>
      </c>
      <c r="AA28" s="42">
        <v>4</v>
      </c>
      <c r="AB28" s="42">
        <v>0</v>
      </c>
      <c r="AC28" s="42">
        <v>1</v>
      </c>
      <c r="AD28" s="42">
        <v>5</v>
      </c>
      <c r="AE28" s="42">
        <v>1</v>
      </c>
      <c r="AF28" s="42">
        <v>40.434782608695997</v>
      </c>
      <c r="AG28" s="42">
        <v>23.337719555739</v>
      </c>
      <c r="AH28" s="42">
        <v>1855.5</v>
      </c>
      <c r="AI28" s="42">
        <v>547.34400000000005</v>
      </c>
      <c r="AJ28" s="42">
        <v>6520.24</v>
      </c>
      <c r="AK28" s="42">
        <v>7.3647200000000002</v>
      </c>
      <c r="AL28" s="42">
        <v>16.971800000000002</v>
      </c>
      <c r="AM28" s="32">
        <v>4.50474</v>
      </c>
      <c r="AN28" s="32">
        <v>2.7917999999999998</v>
      </c>
      <c r="AO28" s="44">
        <v>112682.34375</v>
      </c>
      <c r="AP28" s="45">
        <v>86938.4375</v>
      </c>
      <c r="AQ28" s="45">
        <v>-25743.90625</v>
      </c>
      <c r="AR28" s="46">
        <v>-0.22846441947565543</v>
      </c>
      <c r="AS28" s="42"/>
      <c r="AT28" s="42"/>
      <c r="AU28" s="42"/>
      <c r="AV28" s="42"/>
      <c r="AW28" s="42"/>
      <c r="AX28" s="42"/>
      <c r="AY28" s="32"/>
      <c r="AZ28" s="42"/>
      <c r="BA28" s="32"/>
      <c r="BB28" s="42"/>
      <c r="BC28" s="32"/>
      <c r="BD28" s="32"/>
      <c r="BE28" s="42"/>
      <c r="BF28" s="42"/>
      <c r="BG28" s="42"/>
      <c r="BH28" s="42"/>
      <c r="BI28" s="4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>
        <v>1</v>
      </c>
      <c r="CB28" s="32" t="s">
        <v>120</v>
      </c>
      <c r="CC28" s="32" t="s">
        <v>120</v>
      </c>
      <c r="CD28" s="32" t="s">
        <v>120</v>
      </c>
      <c r="CE28" s="32" t="s">
        <v>120</v>
      </c>
      <c r="CF28" s="32" t="s">
        <v>120</v>
      </c>
      <c r="CG28" s="32" t="s">
        <v>120</v>
      </c>
      <c r="CH28" s="32" t="s">
        <v>120</v>
      </c>
      <c r="CI28" s="32" t="s">
        <v>120</v>
      </c>
      <c r="CJ28" s="32" t="s">
        <v>120</v>
      </c>
      <c r="CK28" s="32" t="s">
        <v>120</v>
      </c>
      <c r="CL28" s="32">
        <v>1</v>
      </c>
    </row>
    <row r="29" spans="1:90" x14ac:dyDescent="0.2">
      <c r="A29" s="33" t="s">
        <v>265</v>
      </c>
      <c r="B29" s="33" t="s">
        <v>431</v>
      </c>
      <c r="C29" s="33" t="s">
        <v>118</v>
      </c>
      <c r="D29" s="33" t="s">
        <v>574</v>
      </c>
      <c r="E29" s="32" t="s">
        <v>575</v>
      </c>
      <c r="F29" s="33" t="s">
        <v>576</v>
      </c>
      <c r="G29" s="42" t="s">
        <v>264</v>
      </c>
      <c r="H29" s="56">
        <v>367509</v>
      </c>
      <c r="I29" s="42">
        <v>1</v>
      </c>
      <c r="J29" s="42">
        <v>0</v>
      </c>
      <c r="K29" s="42">
        <v>0</v>
      </c>
      <c r="L29" s="42">
        <v>0</v>
      </c>
      <c r="M29" s="42" t="s">
        <v>8</v>
      </c>
      <c r="N29" s="42" t="s">
        <v>771</v>
      </c>
      <c r="O29" s="42" t="s">
        <v>240</v>
      </c>
      <c r="P29" s="36">
        <v>0.25</v>
      </c>
      <c r="Q29" s="36"/>
      <c r="R29" s="36"/>
      <c r="S29" s="42" t="s">
        <v>128</v>
      </c>
      <c r="T29" s="42">
        <v>350.95499999999998</v>
      </c>
      <c r="U29" s="42">
        <v>9213.93</v>
      </c>
      <c r="V29" s="42">
        <v>18984</v>
      </c>
      <c r="W29" s="42">
        <v>13921.61</v>
      </c>
      <c r="X29" s="42">
        <v>2836</v>
      </c>
      <c r="Y29" s="42">
        <v>2836</v>
      </c>
      <c r="Z29" s="42">
        <v>4773</v>
      </c>
      <c r="AA29" s="42">
        <v>8</v>
      </c>
      <c r="AB29" s="42">
        <v>3</v>
      </c>
      <c r="AC29" s="42">
        <v>1</v>
      </c>
      <c r="AD29" s="42">
        <v>3</v>
      </c>
      <c r="AE29" s="42">
        <v>0</v>
      </c>
      <c r="AF29" s="42">
        <v>37.181818181818002</v>
      </c>
      <c r="AG29" s="42">
        <v>28.870887232727</v>
      </c>
      <c r="AH29" s="42">
        <v>1687.61</v>
      </c>
      <c r="AI29" s="42">
        <v>790.78</v>
      </c>
      <c r="AJ29" s="42">
        <v>5700.58</v>
      </c>
      <c r="AK29" s="42">
        <v>5.6209800000000003</v>
      </c>
      <c r="AL29" s="42">
        <v>12.1881</v>
      </c>
      <c r="AM29" s="32">
        <v>9.1696600000000004</v>
      </c>
      <c r="AN29" s="32">
        <v>5.8086000000000002</v>
      </c>
      <c r="AO29" s="44">
        <v>41931.611447319177</v>
      </c>
      <c r="AP29" s="45">
        <v>51813.884946831517</v>
      </c>
      <c r="AQ29" s="45">
        <v>9882.2734995123392</v>
      </c>
      <c r="AR29" s="46">
        <v>0.23567597710686466</v>
      </c>
      <c r="AS29" s="42"/>
      <c r="AT29" s="42"/>
      <c r="AU29" s="42"/>
      <c r="AV29" s="42"/>
      <c r="AW29" s="42"/>
      <c r="AX29" s="42"/>
      <c r="AY29" s="32"/>
      <c r="AZ29" s="42"/>
      <c r="BA29" s="32"/>
      <c r="BB29" s="42"/>
      <c r="BC29" s="32"/>
      <c r="BD29" s="32"/>
      <c r="BE29" s="42"/>
      <c r="BF29" s="42"/>
      <c r="BG29" s="42"/>
      <c r="BH29" s="42"/>
      <c r="BI29" s="4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>
        <v>2</v>
      </c>
      <c r="CB29" s="32" t="s">
        <v>120</v>
      </c>
      <c r="CC29" s="32" t="s">
        <v>120</v>
      </c>
      <c r="CD29" s="32">
        <v>1</v>
      </c>
      <c r="CE29" s="32" t="s">
        <v>120</v>
      </c>
      <c r="CF29" s="32" t="s">
        <v>120</v>
      </c>
      <c r="CG29" s="32" t="s">
        <v>120</v>
      </c>
      <c r="CH29" s="32">
        <v>1</v>
      </c>
      <c r="CI29" s="32">
        <v>1</v>
      </c>
      <c r="CJ29" s="32" t="s">
        <v>120</v>
      </c>
      <c r="CK29" s="32" t="s">
        <v>120</v>
      </c>
      <c r="CL29" s="32">
        <v>1</v>
      </c>
    </row>
    <row r="30" spans="1:90" x14ac:dyDescent="0.2">
      <c r="A30" s="49" t="s">
        <v>255</v>
      </c>
      <c r="B30" s="50" t="s">
        <v>431</v>
      </c>
      <c r="C30" s="49" t="s">
        <v>17</v>
      </c>
      <c r="D30" s="50" t="s">
        <v>623</v>
      </c>
      <c r="E30" s="49" t="s">
        <v>624</v>
      </c>
      <c r="F30" s="50" t="s">
        <v>621</v>
      </c>
      <c r="G30" s="49" t="s">
        <v>625</v>
      </c>
      <c r="H30" s="51">
        <v>389258</v>
      </c>
      <c r="I30" s="49">
        <v>1</v>
      </c>
      <c r="J30" s="49">
        <v>0</v>
      </c>
      <c r="K30" s="49">
        <v>0</v>
      </c>
      <c r="L30" s="49">
        <v>0</v>
      </c>
      <c r="M30" s="49" t="s">
        <v>8</v>
      </c>
      <c r="N30" s="49" t="s">
        <v>771</v>
      </c>
      <c r="O30" s="49"/>
      <c r="P30" s="52"/>
      <c r="Q30" s="49"/>
      <c r="R30" s="49"/>
      <c r="S30" s="49"/>
      <c r="T30" s="49">
        <v>39.683500000000002</v>
      </c>
      <c r="U30" s="49">
        <v>1591.42</v>
      </c>
      <c r="V30" s="49">
        <v>3985.6</v>
      </c>
      <c r="W30" s="49">
        <v>4230.75</v>
      </c>
      <c r="X30" s="49" t="e">
        <v>#N/A</v>
      </c>
      <c r="Y30" s="49" t="e">
        <v>#N/A</v>
      </c>
      <c r="Z30" s="49">
        <v>9438</v>
      </c>
      <c r="AA30" s="49">
        <v>2</v>
      </c>
      <c r="AB30" s="49">
        <v>0</v>
      </c>
      <c r="AC30" s="49">
        <v>0</v>
      </c>
      <c r="AD30" s="49">
        <v>0</v>
      </c>
      <c r="AE30" s="49">
        <v>0</v>
      </c>
      <c r="AF30" s="49">
        <v>38.777777777777999</v>
      </c>
      <c r="AG30" s="49">
        <v>33.882668340000002</v>
      </c>
      <c r="AH30" s="49"/>
      <c r="AI30" s="49"/>
      <c r="AJ30" s="49"/>
      <c r="AK30" s="49"/>
      <c r="AL30" s="49">
        <v>10.11</v>
      </c>
      <c r="AM30" s="49">
        <v>1.4848300000000001</v>
      </c>
      <c r="AN30" s="49">
        <v>1.08334</v>
      </c>
      <c r="AO30" s="53"/>
      <c r="AP30" s="54"/>
      <c r="AQ30" s="54"/>
      <c r="AR30" s="55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>
        <v>3</v>
      </c>
      <c r="CB30" s="49" t="s">
        <v>120</v>
      </c>
      <c r="CC30" s="49" t="s">
        <v>120</v>
      </c>
      <c r="CD30" s="49">
        <v>1</v>
      </c>
      <c r="CE30" s="49" t="s">
        <v>120</v>
      </c>
      <c r="CF30" s="49" t="s">
        <v>120</v>
      </c>
      <c r="CG30" s="49" t="s">
        <v>120</v>
      </c>
      <c r="CH30" s="49" t="s">
        <v>120</v>
      </c>
      <c r="CI30" s="49" t="s">
        <v>120</v>
      </c>
      <c r="CJ30" s="49" t="s">
        <v>120</v>
      </c>
      <c r="CK30" s="49" t="s">
        <v>120</v>
      </c>
      <c r="CL30" s="49">
        <v>1</v>
      </c>
    </row>
    <row r="31" spans="1:90" x14ac:dyDescent="0.2">
      <c r="A31" s="32" t="s">
        <v>759</v>
      </c>
      <c r="B31" s="32" t="s">
        <v>746</v>
      </c>
      <c r="C31" s="32" t="s">
        <v>747</v>
      </c>
      <c r="D31" s="32" t="s">
        <v>760</v>
      </c>
      <c r="E31" s="32" t="s">
        <v>120</v>
      </c>
      <c r="F31" s="32" t="s">
        <v>761</v>
      </c>
      <c r="G31" s="32" t="s">
        <v>617</v>
      </c>
      <c r="H31" s="34">
        <v>650000</v>
      </c>
      <c r="I31" s="32">
        <v>1</v>
      </c>
      <c r="J31" s="32">
        <v>0</v>
      </c>
      <c r="K31" s="32">
        <v>0</v>
      </c>
      <c r="L31" s="32">
        <v>0</v>
      </c>
      <c r="M31" s="32" t="s">
        <v>9</v>
      </c>
      <c r="N31" s="32" t="s">
        <v>771</v>
      </c>
      <c r="O31" s="32" t="s">
        <v>123</v>
      </c>
      <c r="P31" s="35">
        <v>0.255</v>
      </c>
      <c r="Q31" s="36">
        <v>0.45642577438775889</v>
      </c>
      <c r="R31" s="36">
        <v>0.25478140267194938</v>
      </c>
      <c r="S31" s="32" t="s">
        <v>128</v>
      </c>
      <c r="T31" s="32">
        <v>133.42500000000001</v>
      </c>
      <c r="U31" s="32">
        <v>4875.6499999999996</v>
      </c>
      <c r="V31" s="32">
        <v>12284.4</v>
      </c>
      <c r="W31" s="32">
        <v>2934.79</v>
      </c>
      <c r="X31" s="32">
        <v>499</v>
      </c>
      <c r="Y31" s="32">
        <v>24</v>
      </c>
      <c r="Z31" s="32">
        <v>1099</v>
      </c>
      <c r="AA31" s="32">
        <v>6</v>
      </c>
      <c r="AB31" s="32">
        <v>2</v>
      </c>
      <c r="AC31" s="32">
        <v>0</v>
      </c>
      <c r="AD31" s="32">
        <v>0</v>
      </c>
      <c r="AE31" s="32">
        <v>2</v>
      </c>
      <c r="AF31" s="32">
        <v>41.352941176470999</v>
      </c>
      <c r="AG31" s="32">
        <v>29.350697468235001</v>
      </c>
      <c r="AH31" s="32">
        <v>642.01499999999999</v>
      </c>
      <c r="AI31" s="32">
        <v>546.35400000000004</v>
      </c>
      <c r="AJ31" s="32">
        <v>3083.74</v>
      </c>
      <c r="AK31" s="32">
        <v>2.87697</v>
      </c>
      <c r="AL31" s="32">
        <v>3.7198199999999999</v>
      </c>
      <c r="AM31" s="32">
        <v>3.3896899999999999</v>
      </c>
      <c r="AN31" s="32">
        <v>2.33649</v>
      </c>
      <c r="AO31" s="37">
        <v>3107.6</v>
      </c>
      <c r="AP31" s="38">
        <v>34328.699999999997</v>
      </c>
      <c r="AQ31" s="38">
        <v>31221.1</v>
      </c>
      <c r="AR31" s="39">
        <v>10.046691980949928</v>
      </c>
      <c r="AS31" s="32"/>
      <c r="AT31" s="32"/>
      <c r="AU31" s="32"/>
      <c r="AV31" s="32">
        <v>0.96069456328201774</v>
      </c>
      <c r="AW31" s="32">
        <v>0.44616309943678584</v>
      </c>
      <c r="AX31" s="32">
        <v>-0.51453146384523185</v>
      </c>
      <c r="AY31" s="32">
        <v>1</v>
      </c>
      <c r="AZ31" s="32">
        <v>1</v>
      </c>
      <c r="BA31" s="32">
        <v>0.32582323503287841</v>
      </c>
      <c r="BB31" s="32">
        <v>0.57679211276296116</v>
      </c>
      <c r="BC31" s="32">
        <v>0.32582323503287847</v>
      </c>
      <c r="BD31" s="32">
        <v>0.57679211276296105</v>
      </c>
      <c r="BE31" s="32"/>
      <c r="BF31" s="32"/>
      <c r="BG31" s="32"/>
      <c r="BH31" s="32"/>
      <c r="BI31" s="32"/>
      <c r="BJ31" s="32">
        <v>2.0004971133027051E-2</v>
      </c>
      <c r="BK31" s="32">
        <v>0.73795113172101456</v>
      </c>
      <c r="BL31" s="32">
        <v>0</v>
      </c>
      <c r="BM31" s="32">
        <v>0</v>
      </c>
      <c r="BN31" s="32">
        <v>0</v>
      </c>
      <c r="BO31" s="32">
        <v>0.29822713055950023</v>
      </c>
      <c r="BP31" s="32">
        <v>0.48301671508067456</v>
      </c>
      <c r="BQ31" s="32">
        <v>0.16344345585936851</v>
      </c>
      <c r="BR31" s="32">
        <v>5.5312698500456579E-2</v>
      </c>
      <c r="BS31" s="32">
        <v>0</v>
      </c>
      <c r="BT31" s="32">
        <v>15</v>
      </c>
      <c r="BU31" s="32">
        <v>20</v>
      </c>
      <c r="BV31" s="32">
        <v>15</v>
      </c>
      <c r="BW31" s="32"/>
      <c r="BX31" s="32"/>
      <c r="BY31" s="32"/>
      <c r="BZ31" s="32"/>
      <c r="CA31" s="32" t="s">
        <v>120</v>
      </c>
      <c r="CB31" s="32" t="s">
        <v>120</v>
      </c>
      <c r="CC31" s="32" t="s">
        <v>120</v>
      </c>
      <c r="CD31" s="32" t="s">
        <v>120</v>
      </c>
      <c r="CE31" s="32" t="s">
        <v>120</v>
      </c>
      <c r="CF31" s="32" t="s">
        <v>120</v>
      </c>
      <c r="CG31" s="32" t="s">
        <v>120</v>
      </c>
      <c r="CH31" s="32" t="s">
        <v>120</v>
      </c>
      <c r="CI31" s="32" t="s">
        <v>120</v>
      </c>
      <c r="CJ31" s="32" t="s">
        <v>120</v>
      </c>
      <c r="CK31" s="32" t="s">
        <v>120</v>
      </c>
      <c r="CL31" s="32" t="s">
        <v>120</v>
      </c>
    </row>
    <row r="32" spans="1:90" x14ac:dyDescent="0.2">
      <c r="A32" s="32" t="s">
        <v>138</v>
      </c>
      <c r="B32" s="32" t="s">
        <v>117</v>
      </c>
      <c r="C32" s="33" t="s">
        <v>118</v>
      </c>
      <c r="D32" s="32" t="s">
        <v>139</v>
      </c>
      <c r="E32" s="32" t="s">
        <v>120</v>
      </c>
      <c r="F32" s="32" t="s">
        <v>140</v>
      </c>
      <c r="G32" s="32" t="s">
        <v>141</v>
      </c>
      <c r="H32" s="34">
        <v>1427111.27</v>
      </c>
      <c r="I32" s="32">
        <v>1</v>
      </c>
      <c r="J32" s="32">
        <v>0</v>
      </c>
      <c r="K32" s="32">
        <v>0</v>
      </c>
      <c r="L32" s="32">
        <v>0</v>
      </c>
      <c r="M32" s="32" t="s">
        <v>11</v>
      </c>
      <c r="N32" s="32" t="s">
        <v>771</v>
      </c>
      <c r="O32" s="32" t="s">
        <v>123</v>
      </c>
      <c r="P32" s="35">
        <v>0.21829143308887494</v>
      </c>
      <c r="Q32" s="36">
        <v>0.41036754754515192</v>
      </c>
      <c r="R32" s="36">
        <v>0.24950995740487278</v>
      </c>
      <c r="S32" s="32" t="s">
        <v>128</v>
      </c>
      <c r="T32" s="32">
        <v>1493.8</v>
      </c>
      <c r="U32" s="32">
        <v>18438.400000000001</v>
      </c>
      <c r="V32" s="32">
        <v>36558.01</v>
      </c>
      <c r="W32" s="32">
        <v>17269.3</v>
      </c>
      <c r="X32" s="32">
        <v>4479</v>
      </c>
      <c r="Y32" s="32">
        <v>488</v>
      </c>
      <c r="Z32" s="32">
        <v>8933</v>
      </c>
      <c r="AA32" s="32">
        <v>11</v>
      </c>
      <c r="AB32" s="32">
        <v>3</v>
      </c>
      <c r="AC32" s="32">
        <v>0</v>
      </c>
      <c r="AD32" s="32">
        <v>4</v>
      </c>
      <c r="AE32" s="32">
        <v>0</v>
      </c>
      <c r="AF32" s="32">
        <v>39.595238095238003</v>
      </c>
      <c r="AG32" s="32">
        <v>22.635175286452</v>
      </c>
      <c r="AH32" s="32">
        <v>4478.46</v>
      </c>
      <c r="AI32" s="32">
        <v>698.76400000000001</v>
      </c>
      <c r="AJ32" s="32">
        <v>9871.67</v>
      </c>
      <c r="AK32" s="32">
        <v>42.540199999999999</v>
      </c>
      <c r="AL32" s="32">
        <v>58.603099999999998</v>
      </c>
      <c r="AM32" s="32">
        <v>4.8320999999999996</v>
      </c>
      <c r="AN32" s="32">
        <v>5.14825</v>
      </c>
      <c r="AO32" s="37">
        <v>196292.22968862826</v>
      </c>
      <c r="AP32" s="38">
        <v>352239.18528545724</v>
      </c>
      <c r="AQ32" s="38">
        <v>155946.95559682898</v>
      </c>
      <c r="AR32" s="39">
        <v>0.79446321356786442</v>
      </c>
      <c r="AS32" s="32">
        <v>0</v>
      </c>
      <c r="AT32" s="32">
        <v>0</v>
      </c>
      <c r="AU32" s="32">
        <v>0</v>
      </c>
      <c r="AV32" s="32">
        <v>0.85323440703632214</v>
      </c>
      <c r="AW32" s="32">
        <v>0.7372185364060162</v>
      </c>
      <c r="AX32" s="32">
        <v>-0.11601587063030594</v>
      </c>
      <c r="AY32" s="32">
        <v>0.91676085781301486</v>
      </c>
      <c r="AZ32" s="32">
        <v>0.93871719893439964</v>
      </c>
      <c r="BA32" s="32">
        <v>0.43650617946620834</v>
      </c>
      <c r="BB32" s="32">
        <v>0.46280718654229253</v>
      </c>
      <c r="BC32" s="32">
        <v>0.48248262820801058</v>
      </c>
      <c r="BD32" s="32">
        <v>0.49296473247993028</v>
      </c>
      <c r="BE32" s="32"/>
      <c r="BF32" s="32"/>
      <c r="BG32" s="32"/>
      <c r="BH32" s="32"/>
      <c r="BI32" s="32"/>
      <c r="BJ32" s="32">
        <v>0.13691820229400137</v>
      </c>
      <c r="BK32" s="32">
        <v>0.46328417446659736</v>
      </c>
      <c r="BL32" s="32">
        <v>0.12878732329530537</v>
      </c>
      <c r="BM32" s="32">
        <v>5.3064519868832337E-2</v>
      </c>
      <c r="BN32" s="32">
        <v>8.3028112659457601E-2</v>
      </c>
      <c r="BO32" s="32">
        <v>0.22775024077544018</v>
      </c>
      <c r="BP32" s="32">
        <v>0.33906098374513788</v>
      </c>
      <c r="BQ32" s="32">
        <v>6.1628704495275091E-2</v>
      </c>
      <c r="BR32" s="32">
        <v>5.0135500046797371E-2</v>
      </c>
      <c r="BS32" s="32">
        <v>4.7951817075492585E-2</v>
      </c>
      <c r="BT32" s="32">
        <v>391</v>
      </c>
      <c r="BU32" s="32">
        <v>119</v>
      </c>
      <c r="BV32" s="32">
        <v>119</v>
      </c>
      <c r="BW32" s="32"/>
      <c r="BX32" s="32"/>
      <c r="BY32" s="32"/>
      <c r="BZ32" s="32"/>
      <c r="CA32" s="32" t="s">
        <v>120</v>
      </c>
      <c r="CB32" s="32" t="s">
        <v>120</v>
      </c>
      <c r="CC32" s="32" t="s">
        <v>120</v>
      </c>
      <c r="CD32" s="32" t="s">
        <v>120</v>
      </c>
      <c r="CE32" s="32" t="s">
        <v>120</v>
      </c>
      <c r="CF32" s="32" t="s">
        <v>120</v>
      </c>
      <c r="CG32" s="32" t="s">
        <v>120</v>
      </c>
      <c r="CH32" s="32" t="s">
        <v>120</v>
      </c>
      <c r="CI32" s="32" t="s">
        <v>120</v>
      </c>
      <c r="CJ32" s="32" t="s">
        <v>120</v>
      </c>
      <c r="CK32" s="32" t="s">
        <v>120</v>
      </c>
      <c r="CL32" s="32" t="s">
        <v>120</v>
      </c>
    </row>
    <row r="33" spans="1:90" x14ac:dyDescent="0.2">
      <c r="A33" s="32" t="s">
        <v>261</v>
      </c>
      <c r="B33" s="32" t="s">
        <v>117</v>
      </c>
      <c r="C33" s="33" t="s">
        <v>118</v>
      </c>
      <c r="D33" s="32" t="s">
        <v>262</v>
      </c>
      <c r="E33" s="32" t="s">
        <v>120</v>
      </c>
      <c r="F33" s="32" t="s">
        <v>263</v>
      </c>
      <c r="G33" s="32" t="s">
        <v>264</v>
      </c>
      <c r="H33" s="34">
        <v>1183171.19</v>
      </c>
      <c r="I33" s="32">
        <v>0</v>
      </c>
      <c r="J33" s="32">
        <v>1</v>
      </c>
      <c r="K33" s="32">
        <v>0</v>
      </c>
      <c r="L33" s="32">
        <v>0</v>
      </c>
      <c r="M33" s="32" t="s">
        <v>8</v>
      </c>
      <c r="N33" s="32" t="s">
        <v>771</v>
      </c>
      <c r="O33" s="32" t="s">
        <v>123</v>
      </c>
      <c r="P33" s="35">
        <v>0.31215605689459192</v>
      </c>
      <c r="Q33" s="36">
        <v>0.62982005143766728</v>
      </c>
      <c r="R33" s="36">
        <v>0.29310146466456349</v>
      </c>
      <c r="S33" s="32" t="s">
        <v>128</v>
      </c>
      <c r="T33" s="32">
        <v>612.41800000000001</v>
      </c>
      <c r="U33" s="32">
        <v>16622.740000000002</v>
      </c>
      <c r="V33" s="32">
        <v>33638.199999999997</v>
      </c>
      <c r="W33" s="32">
        <v>23725.71</v>
      </c>
      <c r="X33" s="32">
        <v>2836</v>
      </c>
      <c r="Y33" s="32">
        <v>116</v>
      </c>
      <c r="Z33" s="32">
        <v>4773</v>
      </c>
      <c r="AA33" s="32">
        <v>10</v>
      </c>
      <c r="AB33" s="32">
        <v>4</v>
      </c>
      <c r="AC33" s="32">
        <v>1</v>
      </c>
      <c r="AD33" s="32">
        <v>3</v>
      </c>
      <c r="AE33" s="32">
        <v>1</v>
      </c>
      <c r="AF33" s="32">
        <v>37.411764705882</v>
      </c>
      <c r="AG33" s="32">
        <v>31.614981258528999</v>
      </c>
      <c r="AH33" s="32">
        <v>2604.0500000000002</v>
      </c>
      <c r="AI33" s="32">
        <v>1395.18</v>
      </c>
      <c r="AJ33" s="32">
        <v>10724.87</v>
      </c>
      <c r="AK33" s="32">
        <v>15.8263</v>
      </c>
      <c r="AL33" s="32">
        <v>25.508900000000001</v>
      </c>
      <c r="AM33" s="32">
        <v>5.7454000000000001</v>
      </c>
      <c r="AN33" s="32">
        <v>7.4755399999999996</v>
      </c>
      <c r="AO33" s="37">
        <v>32968.43021921155</v>
      </c>
      <c r="AP33" s="38">
        <v>65707.534297712715</v>
      </c>
      <c r="AQ33" s="38">
        <v>32739.104078501165</v>
      </c>
      <c r="AR33" s="39">
        <v>0.99304406854722638</v>
      </c>
      <c r="AS33" s="32">
        <v>0</v>
      </c>
      <c r="AT33" s="32">
        <v>0</v>
      </c>
      <c r="AU33" s="32">
        <v>0</v>
      </c>
      <c r="AV33" s="32">
        <v>0.57669237363012682</v>
      </c>
      <c r="AW33" s="32">
        <v>0.71683273325661012</v>
      </c>
      <c r="AX33" s="32">
        <v>0.1401403596264833</v>
      </c>
      <c r="AY33" s="32">
        <v>1</v>
      </c>
      <c r="AZ33" s="32">
        <v>0.97241617829300253</v>
      </c>
      <c r="BA33" s="32">
        <v>0</v>
      </c>
      <c r="BB33" s="32">
        <v>0.33545171087228015</v>
      </c>
      <c r="BC33" s="32">
        <v>0</v>
      </c>
      <c r="BD33" s="32">
        <v>0.36303553257927768</v>
      </c>
      <c r="BE33" s="32"/>
      <c r="BF33" s="32"/>
      <c r="BG33" s="32"/>
      <c r="BH33" s="32"/>
      <c r="BI33" s="32"/>
      <c r="BJ33" s="32">
        <v>0</v>
      </c>
      <c r="BK33" s="32">
        <v>0.37017994856233266</v>
      </c>
      <c r="BL33" s="32">
        <v>0.12853470436389811</v>
      </c>
      <c r="BM33" s="32">
        <v>0.21593830333988967</v>
      </c>
      <c r="BN33" s="32">
        <v>0</v>
      </c>
      <c r="BO33" s="32">
        <v>0.32411705309040117</v>
      </c>
      <c r="BP33" s="32">
        <v>0.43299620868570854</v>
      </c>
      <c r="BQ33" s="32">
        <v>0.12511668890469396</v>
      </c>
      <c r="BR33" s="32">
        <v>2.7583821706997511E-2</v>
      </c>
      <c r="BS33" s="32">
        <v>6.2586323935790958E-2</v>
      </c>
      <c r="BT33" s="32">
        <v>8</v>
      </c>
      <c r="BU33" s="32">
        <v>52</v>
      </c>
      <c r="BV33" s="32">
        <v>8</v>
      </c>
      <c r="BW33" s="32"/>
      <c r="BX33" s="32"/>
      <c r="BY33" s="32"/>
      <c r="BZ33" s="32"/>
      <c r="CA33" s="32" t="s">
        <v>120</v>
      </c>
      <c r="CB33" s="32" t="s">
        <v>120</v>
      </c>
      <c r="CC33" s="32" t="s">
        <v>120</v>
      </c>
      <c r="CD33" s="32" t="s">
        <v>120</v>
      </c>
      <c r="CE33" s="32" t="s">
        <v>120</v>
      </c>
      <c r="CF33" s="32" t="s">
        <v>120</v>
      </c>
      <c r="CG33" s="32" t="s">
        <v>120</v>
      </c>
      <c r="CH33" s="32" t="s">
        <v>120</v>
      </c>
      <c r="CI33" s="32" t="s">
        <v>120</v>
      </c>
      <c r="CJ33" s="32" t="s">
        <v>120</v>
      </c>
      <c r="CK33" s="32" t="s">
        <v>120</v>
      </c>
      <c r="CL33" s="32" t="s">
        <v>120</v>
      </c>
    </row>
    <row r="34" spans="1:90" x14ac:dyDescent="0.2">
      <c r="A34" s="32" t="s">
        <v>260</v>
      </c>
      <c r="B34" s="32" t="s">
        <v>117</v>
      </c>
      <c r="C34" s="33" t="s">
        <v>118</v>
      </c>
      <c r="D34" s="32" t="s">
        <v>319</v>
      </c>
      <c r="E34" s="32" t="s">
        <v>120</v>
      </c>
      <c r="F34" s="32" t="s">
        <v>320</v>
      </c>
      <c r="G34" s="32" t="s">
        <v>321</v>
      </c>
      <c r="H34" s="34">
        <v>480259.66</v>
      </c>
      <c r="I34" s="32">
        <v>1</v>
      </c>
      <c r="J34" s="32">
        <v>0</v>
      </c>
      <c r="K34" s="32">
        <v>0</v>
      </c>
      <c r="L34" s="32">
        <v>0</v>
      </c>
      <c r="M34" s="32" t="s">
        <v>8</v>
      </c>
      <c r="N34" s="32" t="s">
        <v>771</v>
      </c>
      <c r="O34" s="32" t="s">
        <v>123</v>
      </c>
      <c r="P34" s="35">
        <v>0.64601409426974632</v>
      </c>
      <c r="Q34" s="36"/>
      <c r="R34" s="36">
        <v>0.64601409426974632</v>
      </c>
      <c r="S34" s="32" t="s">
        <v>124</v>
      </c>
      <c r="T34" s="32">
        <v>1483.93</v>
      </c>
      <c r="U34" s="32">
        <v>18466.23</v>
      </c>
      <c r="V34" s="32">
        <v>37348.870000000003</v>
      </c>
      <c r="W34" s="32">
        <v>28415.09</v>
      </c>
      <c r="X34" s="32">
        <v>4526</v>
      </c>
      <c r="Y34" s="32">
        <v>396</v>
      </c>
      <c r="Z34" s="32">
        <v>2217</v>
      </c>
      <c r="AA34" s="32">
        <v>12</v>
      </c>
      <c r="AB34" s="32">
        <v>5</v>
      </c>
      <c r="AC34" s="32">
        <v>10</v>
      </c>
      <c r="AD34" s="32">
        <v>8</v>
      </c>
      <c r="AE34" s="32">
        <v>1</v>
      </c>
      <c r="AF34" s="32">
        <v>40.216216216215997</v>
      </c>
      <c r="AG34" s="32">
        <v>28.053280990541001</v>
      </c>
      <c r="AH34" s="32">
        <v>4349.09</v>
      </c>
      <c r="AI34" s="32">
        <v>1162.04</v>
      </c>
      <c r="AJ34" s="32">
        <v>10489.24</v>
      </c>
      <c r="AK34" s="32">
        <v>10.266400000000001</v>
      </c>
      <c r="AL34" s="32">
        <v>20.1221</v>
      </c>
      <c r="AM34" s="32">
        <v>2.9116200000000001</v>
      </c>
      <c r="AN34" s="32">
        <v>4.6821400000000004</v>
      </c>
      <c r="AO34" s="37">
        <v>56397.281981392596</v>
      </c>
      <c r="AP34" s="38">
        <v>58455.920674603774</v>
      </c>
      <c r="AQ34" s="38">
        <v>2058.6386932111782</v>
      </c>
      <c r="AR34" s="39">
        <v>3.6502445169084456E-2</v>
      </c>
      <c r="AS34" s="32">
        <v>0</v>
      </c>
      <c r="AT34" s="32">
        <v>0</v>
      </c>
      <c r="AU34" s="32">
        <v>0</v>
      </c>
      <c r="AV34" s="32"/>
      <c r="AW34" s="32">
        <v>1</v>
      </c>
      <c r="AX34" s="32"/>
      <c r="AY34" s="32"/>
      <c r="AZ34" s="32">
        <v>1</v>
      </c>
      <c r="BA34" s="32"/>
      <c r="BB34" s="32">
        <v>0.1391502708772922</v>
      </c>
      <c r="BC34" s="32"/>
      <c r="BD34" s="32">
        <v>0.1391502708772922</v>
      </c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>
        <v>0.14403845369606272</v>
      </c>
      <c r="BP34" s="32">
        <v>0.32229418716148733</v>
      </c>
      <c r="BQ34" s="32">
        <v>3.177318833285641E-2</v>
      </c>
      <c r="BR34" s="32">
        <v>0.11756079676376782</v>
      </c>
      <c r="BS34" s="32">
        <v>0.38433337404582574</v>
      </c>
      <c r="BT34" s="32"/>
      <c r="BU34" s="32">
        <v>16</v>
      </c>
      <c r="BV34" s="32"/>
      <c r="BW34" s="32"/>
      <c r="BX34" s="32"/>
      <c r="BY34" s="32"/>
      <c r="BZ34" s="32"/>
      <c r="CA34" s="32" t="s">
        <v>120</v>
      </c>
      <c r="CB34" s="32" t="s">
        <v>120</v>
      </c>
      <c r="CC34" s="32" t="s">
        <v>120</v>
      </c>
      <c r="CD34" s="32" t="s">
        <v>120</v>
      </c>
      <c r="CE34" s="32" t="s">
        <v>120</v>
      </c>
      <c r="CF34" s="32" t="s">
        <v>120</v>
      </c>
      <c r="CG34" s="32" t="s">
        <v>120</v>
      </c>
      <c r="CH34" s="32" t="s">
        <v>120</v>
      </c>
      <c r="CI34" s="32" t="s">
        <v>120</v>
      </c>
      <c r="CJ34" s="32" t="s">
        <v>120</v>
      </c>
      <c r="CK34" s="32" t="s">
        <v>120</v>
      </c>
      <c r="CL34" s="32" t="s">
        <v>120</v>
      </c>
    </row>
    <row r="35" spans="1:90" x14ac:dyDescent="0.2">
      <c r="A35" s="32" t="s">
        <v>116</v>
      </c>
      <c r="B35" s="32" t="s">
        <v>117</v>
      </c>
      <c r="C35" s="33" t="s">
        <v>118</v>
      </c>
      <c r="D35" s="32" t="s">
        <v>119</v>
      </c>
      <c r="E35" s="32" t="s">
        <v>120</v>
      </c>
      <c r="F35" s="32" t="s">
        <v>121</v>
      </c>
      <c r="G35" s="32" t="s">
        <v>122</v>
      </c>
      <c r="H35" s="34">
        <v>5158000</v>
      </c>
      <c r="I35" s="32">
        <v>1</v>
      </c>
      <c r="J35" s="32">
        <v>0</v>
      </c>
      <c r="K35" s="32">
        <v>0</v>
      </c>
      <c r="L35" s="32">
        <v>0</v>
      </c>
      <c r="M35" s="32" t="s">
        <v>10</v>
      </c>
      <c r="N35" s="32" t="s">
        <v>771</v>
      </c>
      <c r="O35" s="32" t="s">
        <v>123</v>
      </c>
      <c r="P35" s="35">
        <v>0.86418119160374829</v>
      </c>
      <c r="Q35" s="36">
        <v>0.7411202550611663</v>
      </c>
      <c r="R35" s="36">
        <v>0.78113797056768997</v>
      </c>
      <c r="S35" s="32" t="s">
        <v>124</v>
      </c>
      <c r="T35" s="32">
        <v>791.53300000000002</v>
      </c>
      <c r="U35" s="32">
        <v>17149.54</v>
      </c>
      <c r="V35" s="32">
        <v>39393.01</v>
      </c>
      <c r="W35" s="32">
        <v>19962.740000000002</v>
      </c>
      <c r="X35" s="32">
        <v>3715</v>
      </c>
      <c r="Y35" s="32">
        <v>459</v>
      </c>
      <c r="Z35" s="32">
        <v>4666</v>
      </c>
      <c r="AA35" s="32">
        <v>8</v>
      </c>
      <c r="AB35" s="32">
        <v>4</v>
      </c>
      <c r="AC35" s="32">
        <v>2</v>
      </c>
      <c r="AD35" s="32">
        <v>8</v>
      </c>
      <c r="AE35" s="32">
        <v>2</v>
      </c>
      <c r="AF35" s="32">
        <v>35.761904761905001</v>
      </c>
      <c r="AG35" s="32">
        <v>23.925034999024</v>
      </c>
      <c r="AH35" s="32">
        <v>4980.72</v>
      </c>
      <c r="AI35" s="32">
        <v>845.92600000000004</v>
      </c>
      <c r="AJ35" s="32">
        <v>7620.12</v>
      </c>
      <c r="AK35" s="32">
        <v>11.2355</v>
      </c>
      <c r="AL35" s="32">
        <v>22.866399999999999</v>
      </c>
      <c r="AM35" s="32">
        <v>6.0221799999999996</v>
      </c>
      <c r="AN35" s="32">
        <v>9.7546199999999992</v>
      </c>
      <c r="AO35" s="37">
        <v>29238.280971576765</v>
      </c>
      <c r="AP35" s="38">
        <v>136346.9387614679</v>
      </c>
      <c r="AQ35" s="38">
        <v>107108.65778989113</v>
      </c>
      <c r="AR35" s="39">
        <v>3.6633021583592424</v>
      </c>
      <c r="AS35" s="32">
        <v>0</v>
      </c>
      <c r="AT35" s="32">
        <v>0</v>
      </c>
      <c r="AU35" s="32">
        <v>0</v>
      </c>
      <c r="AV35" s="32">
        <v>0.92670742372321624</v>
      </c>
      <c r="AW35" s="32">
        <v>0.91542035310011538</v>
      </c>
      <c r="AX35" s="32">
        <v>-1.1287070623100859E-2</v>
      </c>
      <c r="AY35" s="32">
        <v>0.72503297326057137</v>
      </c>
      <c r="AZ35" s="32">
        <v>0.8226587720579267</v>
      </c>
      <c r="BA35" s="32">
        <v>7.4985781236940663E-2</v>
      </c>
      <c r="BB35" s="32">
        <v>0.14916286690792105</v>
      </c>
      <c r="BC35" s="32">
        <v>7.4985781236940663E-2</v>
      </c>
      <c r="BD35" s="32">
        <v>0.17386174106001206</v>
      </c>
      <c r="BE35" s="32"/>
      <c r="BF35" s="32"/>
      <c r="BG35" s="32"/>
      <c r="BH35" s="32"/>
      <c r="BI35" s="32"/>
      <c r="BJ35" s="32">
        <v>6.1306821540763508E-3</v>
      </c>
      <c r="BK35" s="32">
        <v>6.7479905167475623E-2</v>
      </c>
      <c r="BL35" s="32">
        <v>7.2948879724553509E-2</v>
      </c>
      <c r="BM35" s="32">
        <v>9.5949640097115679E-2</v>
      </c>
      <c r="BN35" s="32">
        <v>0.16103997765768555</v>
      </c>
      <c r="BO35" s="32">
        <v>3.1252867403194329E-2</v>
      </c>
      <c r="BP35" s="32">
        <v>0.24274006434370593</v>
      </c>
      <c r="BQ35" s="32">
        <v>0.11580669859876058</v>
      </c>
      <c r="BR35" s="32">
        <v>7.658908600061462E-2</v>
      </c>
      <c r="BS35" s="32">
        <v>0.10627846013251194</v>
      </c>
      <c r="BT35" s="32">
        <v>80</v>
      </c>
      <c r="BU35" s="32">
        <v>234</v>
      </c>
      <c r="BV35" s="32">
        <v>80</v>
      </c>
      <c r="BW35" s="32"/>
      <c r="BX35" s="32"/>
      <c r="BY35" s="32"/>
      <c r="BZ35" s="32"/>
      <c r="CA35" s="32" t="s">
        <v>120</v>
      </c>
      <c r="CB35" s="32" t="s">
        <v>120</v>
      </c>
      <c r="CC35" s="32" t="s">
        <v>120</v>
      </c>
      <c r="CD35" s="32" t="s">
        <v>120</v>
      </c>
      <c r="CE35" s="32" t="s">
        <v>120</v>
      </c>
      <c r="CF35" s="32" t="s">
        <v>120</v>
      </c>
      <c r="CG35" s="32" t="s">
        <v>120</v>
      </c>
      <c r="CH35" s="32" t="s">
        <v>120</v>
      </c>
      <c r="CI35" s="32" t="s">
        <v>120</v>
      </c>
      <c r="CJ35" s="32" t="s">
        <v>120</v>
      </c>
      <c r="CK35" s="32" t="s">
        <v>120</v>
      </c>
      <c r="CL35" s="32" t="s">
        <v>120</v>
      </c>
    </row>
    <row r="36" spans="1:90" x14ac:dyDescent="0.2">
      <c r="A36" s="32" t="s">
        <v>143</v>
      </c>
      <c r="B36" s="32" t="s">
        <v>117</v>
      </c>
      <c r="C36" s="33" t="s">
        <v>118</v>
      </c>
      <c r="D36" s="32" t="s">
        <v>144</v>
      </c>
      <c r="E36" s="32" t="s">
        <v>120</v>
      </c>
      <c r="F36" s="32" t="s">
        <v>145</v>
      </c>
      <c r="G36" s="32" t="s">
        <v>146</v>
      </c>
      <c r="H36" s="34">
        <v>2546270.5699999998</v>
      </c>
      <c r="I36" s="32">
        <v>0</v>
      </c>
      <c r="J36" s="32">
        <v>1</v>
      </c>
      <c r="K36" s="32">
        <v>0</v>
      </c>
      <c r="L36" s="32">
        <v>0</v>
      </c>
      <c r="M36" s="32" t="s">
        <v>10</v>
      </c>
      <c r="N36" s="32" t="s">
        <v>771</v>
      </c>
      <c r="O36" s="32" t="s">
        <v>123</v>
      </c>
      <c r="P36" s="35">
        <v>0.70522721303954761</v>
      </c>
      <c r="Q36" s="36">
        <v>0.58389593916508231</v>
      </c>
      <c r="R36" s="36">
        <v>0.70522721303954761</v>
      </c>
      <c r="S36" s="32" t="s">
        <v>124</v>
      </c>
      <c r="T36" s="32">
        <v>259.54599999999999</v>
      </c>
      <c r="U36" s="32">
        <v>10303.790000000001</v>
      </c>
      <c r="V36" s="32">
        <v>21249.98</v>
      </c>
      <c r="W36" s="32">
        <v>9672.58</v>
      </c>
      <c r="X36" s="32">
        <v>2052</v>
      </c>
      <c r="Y36" s="32">
        <v>159</v>
      </c>
      <c r="Z36" s="32">
        <v>2789</v>
      </c>
      <c r="AA36" s="32">
        <v>8</v>
      </c>
      <c r="AB36" s="32">
        <v>6</v>
      </c>
      <c r="AC36" s="32">
        <v>3</v>
      </c>
      <c r="AD36" s="32">
        <v>7</v>
      </c>
      <c r="AE36" s="32">
        <v>2</v>
      </c>
      <c r="AF36" s="32">
        <v>40.727272727272997</v>
      </c>
      <c r="AG36" s="32">
        <v>29.976950282727</v>
      </c>
      <c r="AH36" s="32">
        <v>992.68100000000004</v>
      </c>
      <c r="AI36" s="32">
        <v>613.101</v>
      </c>
      <c r="AJ36" s="32">
        <v>7924.48</v>
      </c>
      <c r="AK36" s="32">
        <v>15.703900000000001</v>
      </c>
      <c r="AL36" s="32">
        <v>27.744800000000001</v>
      </c>
      <c r="AM36" s="32">
        <v>9.9322599999999994</v>
      </c>
      <c r="AN36" s="32">
        <v>7.8656499999999996</v>
      </c>
      <c r="AO36" s="37">
        <v>14969.047054533381</v>
      </c>
      <c r="AP36" s="38">
        <v>53696.033554049805</v>
      </c>
      <c r="AQ36" s="38">
        <v>38726.986499516424</v>
      </c>
      <c r="AR36" s="39">
        <v>2.5871377355172349</v>
      </c>
      <c r="AS36" s="32">
        <v>0</v>
      </c>
      <c r="AT36" s="32">
        <v>0</v>
      </c>
      <c r="AU36" s="32">
        <v>0</v>
      </c>
      <c r="AV36" s="32">
        <v>0.79308196088928817</v>
      </c>
      <c r="AW36" s="32">
        <v>0.96089440504197876</v>
      </c>
      <c r="AX36" s="32">
        <v>0.16781244415269059</v>
      </c>
      <c r="AY36" s="32">
        <v>0.83051988111946062</v>
      </c>
      <c r="AZ36" s="32">
        <v>0.98811400052555598</v>
      </c>
      <c r="BA36" s="32">
        <v>7.7662809471200786E-2</v>
      </c>
      <c r="BB36" s="32">
        <v>0.18511294983147372</v>
      </c>
      <c r="BC36" s="32">
        <v>8.7757588227249564E-2</v>
      </c>
      <c r="BD36" s="32">
        <v>0.19305883898330056</v>
      </c>
      <c r="BE36" s="32"/>
      <c r="BF36" s="32"/>
      <c r="BG36" s="32"/>
      <c r="BH36" s="32"/>
      <c r="BI36" s="32"/>
      <c r="BJ36" s="32">
        <v>0.1693967746673285</v>
      </c>
      <c r="BK36" s="32">
        <v>0.34069800410105694</v>
      </c>
      <c r="BL36" s="32">
        <v>0.20058465592396404</v>
      </c>
      <c r="BM36" s="32">
        <v>3.8457524043901875E-2</v>
      </c>
      <c r="BN36" s="32">
        <v>3.9685098984523964E-2</v>
      </c>
      <c r="BO36" s="32">
        <v>6.5118531649754563E-2</v>
      </c>
      <c r="BP36" s="32">
        <v>0.48726523508830755</v>
      </c>
      <c r="BQ36" s="32">
        <v>0.18210861570764691</v>
      </c>
      <c r="BR36" s="32">
        <v>0.13241397426407031</v>
      </c>
      <c r="BS36" s="32">
        <v>5.4184725505547746E-2</v>
      </c>
      <c r="BT36" s="32">
        <v>43</v>
      </c>
      <c r="BU36" s="32">
        <v>74</v>
      </c>
      <c r="BV36" s="32">
        <v>43</v>
      </c>
      <c r="BW36" s="32"/>
      <c r="BX36" s="32"/>
      <c r="BY36" s="32"/>
      <c r="BZ36" s="32"/>
      <c r="CA36" s="32" t="s">
        <v>120</v>
      </c>
      <c r="CB36" s="32" t="s">
        <v>120</v>
      </c>
      <c r="CC36" s="32" t="s">
        <v>120</v>
      </c>
      <c r="CD36" s="32" t="s">
        <v>120</v>
      </c>
      <c r="CE36" s="32" t="s">
        <v>120</v>
      </c>
      <c r="CF36" s="32" t="s">
        <v>120</v>
      </c>
      <c r="CG36" s="32" t="s">
        <v>120</v>
      </c>
      <c r="CH36" s="32" t="s">
        <v>120</v>
      </c>
      <c r="CI36" s="32" t="s">
        <v>120</v>
      </c>
      <c r="CJ36" s="32" t="s">
        <v>120</v>
      </c>
      <c r="CK36" s="32" t="s">
        <v>120</v>
      </c>
      <c r="CL36" s="32" t="s">
        <v>120</v>
      </c>
    </row>
    <row r="37" spans="1:90" x14ac:dyDescent="0.2">
      <c r="A37" s="32" t="s">
        <v>161</v>
      </c>
      <c r="B37" s="32" t="s">
        <v>117</v>
      </c>
      <c r="C37" s="33" t="s">
        <v>118</v>
      </c>
      <c r="D37" s="32" t="s">
        <v>162</v>
      </c>
      <c r="E37" s="32" t="s">
        <v>120</v>
      </c>
      <c r="F37" s="32" t="s">
        <v>163</v>
      </c>
      <c r="G37" s="32" t="s">
        <v>164</v>
      </c>
      <c r="H37" s="34">
        <v>2575710</v>
      </c>
      <c r="I37" s="32">
        <v>0</v>
      </c>
      <c r="J37" s="32">
        <v>1</v>
      </c>
      <c r="K37" s="32">
        <v>0</v>
      </c>
      <c r="L37" s="32">
        <v>0</v>
      </c>
      <c r="M37" s="32" t="s">
        <v>10</v>
      </c>
      <c r="N37" s="32" t="s">
        <v>771</v>
      </c>
      <c r="O37" s="32" t="s">
        <v>123</v>
      </c>
      <c r="P37" s="35">
        <v>0.28678342646895671</v>
      </c>
      <c r="Q37" s="36">
        <v>0.5282377202707732</v>
      </c>
      <c r="R37" s="36">
        <v>0.43749482823773161</v>
      </c>
      <c r="S37" s="32" t="s">
        <v>128</v>
      </c>
      <c r="T37" s="32">
        <v>648.34500000000003</v>
      </c>
      <c r="U37" s="32">
        <v>16692.93</v>
      </c>
      <c r="V37" s="32">
        <v>37984.519999999997</v>
      </c>
      <c r="W37" s="32">
        <v>17398.14</v>
      </c>
      <c r="X37" s="32">
        <v>1202</v>
      </c>
      <c r="Y37" s="32">
        <v>217</v>
      </c>
      <c r="Z37" s="32">
        <v>1721</v>
      </c>
      <c r="AA37" s="32">
        <v>9</v>
      </c>
      <c r="AB37" s="32">
        <v>6</v>
      </c>
      <c r="AC37" s="32">
        <v>4</v>
      </c>
      <c r="AD37" s="32">
        <v>6</v>
      </c>
      <c r="AE37" s="32">
        <v>1</v>
      </c>
      <c r="AF37" s="32">
        <v>44</v>
      </c>
      <c r="AG37" s="32">
        <v>25.186658810937001</v>
      </c>
      <c r="AH37" s="32">
        <v>3147.93</v>
      </c>
      <c r="AI37" s="32">
        <v>1004.52</v>
      </c>
      <c r="AJ37" s="32">
        <v>10078.209999999999</v>
      </c>
      <c r="AK37" s="32">
        <v>19.503900000000002</v>
      </c>
      <c r="AL37" s="32">
        <v>27.651199999999999</v>
      </c>
      <c r="AM37" s="32">
        <v>6.3764200000000004</v>
      </c>
      <c r="AN37" s="32">
        <v>6.1829499999999999</v>
      </c>
      <c r="AO37" s="37">
        <v>332505.9926044108</v>
      </c>
      <c r="AP37" s="38">
        <v>374806.71989047452</v>
      </c>
      <c r="AQ37" s="38">
        <v>42300.727286063717</v>
      </c>
      <c r="AR37" s="39">
        <v>0.12721793960685021</v>
      </c>
      <c r="AS37" s="32">
        <v>0</v>
      </c>
      <c r="AT37" s="32">
        <v>0</v>
      </c>
      <c r="AU37" s="32">
        <v>0</v>
      </c>
      <c r="AV37" s="32">
        <v>0.74727646712493001</v>
      </c>
      <c r="AW37" s="32">
        <v>0.89914989559250691</v>
      </c>
      <c r="AX37" s="32">
        <v>0.1518734284675769</v>
      </c>
      <c r="AY37" s="32">
        <v>0.96012095797264796</v>
      </c>
      <c r="AZ37" s="32">
        <v>0.95297923188051237</v>
      </c>
      <c r="BA37" s="32">
        <v>0.37592932449560007</v>
      </c>
      <c r="BB37" s="32">
        <v>0.46032081691156362</v>
      </c>
      <c r="BC37" s="32">
        <v>0.39847644906928986</v>
      </c>
      <c r="BD37" s="32">
        <v>0.4869070965490549</v>
      </c>
      <c r="BE37" s="32"/>
      <c r="BF37" s="32"/>
      <c r="BG37" s="32"/>
      <c r="BH37" s="32"/>
      <c r="BI37" s="32"/>
      <c r="BJ37" s="32">
        <v>0.20806139952569974</v>
      </c>
      <c r="BK37" s="32">
        <v>0.43944963225189754</v>
      </c>
      <c r="BL37" s="32">
        <v>0.15748258750390692</v>
      </c>
      <c r="BM37" s="32">
        <v>3.3516085333264702E-2</v>
      </c>
      <c r="BN37" s="32">
        <v>5.7310675220430353E-2</v>
      </c>
      <c r="BO37" s="32">
        <v>0.23391716829271161</v>
      </c>
      <c r="BP37" s="32">
        <v>0.49894330276022547</v>
      </c>
      <c r="BQ37" s="32">
        <v>9.7227788529689427E-2</v>
      </c>
      <c r="BR37" s="32">
        <v>5.2978060146807268E-2</v>
      </c>
      <c r="BS37" s="32">
        <v>6.1468716266488796E-2</v>
      </c>
      <c r="BT37" s="32">
        <v>455</v>
      </c>
      <c r="BU37" s="32">
        <v>438</v>
      </c>
      <c r="BV37" s="32">
        <v>438</v>
      </c>
      <c r="BW37" s="32"/>
      <c r="BX37" s="32"/>
      <c r="BY37" s="32"/>
      <c r="BZ37" s="32"/>
      <c r="CA37" s="32" t="s">
        <v>120</v>
      </c>
      <c r="CB37" s="32" t="s">
        <v>120</v>
      </c>
      <c r="CC37" s="32" t="s">
        <v>120</v>
      </c>
      <c r="CD37" s="32" t="s">
        <v>120</v>
      </c>
      <c r="CE37" s="32" t="s">
        <v>120</v>
      </c>
      <c r="CF37" s="32" t="s">
        <v>120</v>
      </c>
      <c r="CG37" s="32" t="s">
        <v>120</v>
      </c>
      <c r="CH37" s="32" t="s">
        <v>120</v>
      </c>
      <c r="CI37" s="32" t="s">
        <v>120</v>
      </c>
      <c r="CJ37" s="32" t="s">
        <v>120</v>
      </c>
      <c r="CK37" s="32" t="s">
        <v>120</v>
      </c>
      <c r="CL37" s="32" t="s">
        <v>120</v>
      </c>
    </row>
    <row r="38" spans="1:90" x14ac:dyDescent="0.2">
      <c r="A38" s="32" t="s">
        <v>182</v>
      </c>
      <c r="B38" s="32" t="s">
        <v>117</v>
      </c>
      <c r="C38" s="33" t="s">
        <v>118</v>
      </c>
      <c r="D38" s="32" t="s">
        <v>183</v>
      </c>
      <c r="E38" s="32" t="s">
        <v>120</v>
      </c>
      <c r="F38" s="32" t="s">
        <v>184</v>
      </c>
      <c r="G38" s="32" t="s">
        <v>185</v>
      </c>
      <c r="H38" s="34">
        <v>1559613.74</v>
      </c>
      <c r="I38" s="32">
        <v>1</v>
      </c>
      <c r="J38" s="32">
        <v>0</v>
      </c>
      <c r="K38" s="32">
        <v>0</v>
      </c>
      <c r="L38" s="32">
        <v>0</v>
      </c>
      <c r="M38" s="32" t="s">
        <v>9</v>
      </c>
      <c r="N38" s="32" t="s">
        <v>771</v>
      </c>
      <c r="O38" s="32" t="s">
        <v>123</v>
      </c>
      <c r="P38" s="35">
        <v>0.5645741968991399</v>
      </c>
      <c r="Q38" s="36">
        <v>0.66901093994084238</v>
      </c>
      <c r="R38" s="36">
        <v>0.506931359690585</v>
      </c>
      <c r="S38" s="32" t="s">
        <v>124</v>
      </c>
      <c r="T38" s="32">
        <v>744.36900000000003</v>
      </c>
      <c r="U38" s="32">
        <v>12484.16</v>
      </c>
      <c r="V38" s="32">
        <v>27510.86</v>
      </c>
      <c r="W38" s="32">
        <v>15567.79</v>
      </c>
      <c r="X38" s="32">
        <v>1148</v>
      </c>
      <c r="Y38" s="32">
        <v>72</v>
      </c>
      <c r="Z38" s="32">
        <v>2553</v>
      </c>
      <c r="AA38" s="32">
        <v>6</v>
      </c>
      <c r="AB38" s="32">
        <v>3</v>
      </c>
      <c r="AC38" s="32">
        <v>3</v>
      </c>
      <c r="AD38" s="32">
        <v>6</v>
      </c>
      <c r="AE38" s="32">
        <v>0</v>
      </c>
      <c r="AF38" s="32">
        <v>40.166666666666998</v>
      </c>
      <c r="AG38" s="32">
        <v>27.393385887333</v>
      </c>
      <c r="AH38" s="32">
        <v>1837.44</v>
      </c>
      <c r="AI38" s="32">
        <v>1059.98</v>
      </c>
      <c r="AJ38" s="32">
        <v>7939.22</v>
      </c>
      <c r="AK38" s="32">
        <v>17.116900000000001</v>
      </c>
      <c r="AL38" s="32">
        <v>43.441000000000003</v>
      </c>
      <c r="AM38" s="32">
        <v>3.30844</v>
      </c>
      <c r="AN38" s="32">
        <v>2.7763900000000001</v>
      </c>
      <c r="AO38" s="37">
        <v>42625.97445945051</v>
      </c>
      <c r="AP38" s="38">
        <v>61161.835744312913</v>
      </c>
      <c r="AQ38" s="38">
        <v>18535.861284862403</v>
      </c>
      <c r="AR38" s="39">
        <v>0.43484897459635341</v>
      </c>
      <c r="AS38" s="32">
        <v>0</v>
      </c>
      <c r="AT38" s="32">
        <v>0</v>
      </c>
      <c r="AU38" s="32">
        <v>0</v>
      </c>
      <c r="AV38" s="32">
        <v>0.93455570440289215</v>
      </c>
      <c r="AW38" s="32">
        <v>0.88048988885417423</v>
      </c>
      <c r="AX38" s="32">
        <v>-5.4065815548717922E-2</v>
      </c>
      <c r="AY38" s="32">
        <v>1</v>
      </c>
      <c r="AZ38" s="32">
        <v>0.97745225740712549</v>
      </c>
      <c r="BA38" s="32">
        <v>5.2578700602158225E-2</v>
      </c>
      <c r="BB38" s="32">
        <v>0.50744564579936591</v>
      </c>
      <c r="BC38" s="32">
        <v>5.2578700602158225E-2</v>
      </c>
      <c r="BD38" s="32">
        <v>0.50943839188725659</v>
      </c>
      <c r="BE38" s="32"/>
      <c r="BF38" s="32"/>
      <c r="BG38" s="32"/>
      <c r="BH38" s="32"/>
      <c r="BI38" s="32"/>
      <c r="BJ38" s="32">
        <v>7.8840142884569947E-2</v>
      </c>
      <c r="BK38" s="32">
        <v>0.38875865148916378</v>
      </c>
      <c r="BL38" s="32">
        <v>9.1008037520216134E-2</v>
      </c>
      <c r="BM38" s="32">
        <v>8.8859120337150765E-2</v>
      </c>
      <c r="BN38" s="32">
        <v>0.26501451216953753</v>
      </c>
      <c r="BO38" s="32">
        <v>4.6572007058875799E-2</v>
      </c>
      <c r="BP38" s="32">
        <v>0.49599329355684957</v>
      </c>
      <c r="BQ38" s="32">
        <v>0.10092148315409304</v>
      </c>
      <c r="BR38" s="32">
        <v>6.7824128604413988E-2</v>
      </c>
      <c r="BS38" s="32">
        <v>8.0842258152531189E-3</v>
      </c>
      <c r="BT38" s="32">
        <v>24</v>
      </c>
      <c r="BU38" s="32">
        <v>149</v>
      </c>
      <c r="BV38" s="32">
        <v>24</v>
      </c>
      <c r="BW38" s="32"/>
      <c r="BX38" s="32"/>
      <c r="BY38" s="32"/>
      <c r="BZ38" s="32"/>
      <c r="CA38" s="32" t="s">
        <v>120</v>
      </c>
      <c r="CB38" s="32" t="s">
        <v>120</v>
      </c>
      <c r="CC38" s="32" t="s">
        <v>120</v>
      </c>
      <c r="CD38" s="32" t="s">
        <v>120</v>
      </c>
      <c r="CE38" s="32" t="s">
        <v>120</v>
      </c>
      <c r="CF38" s="32" t="s">
        <v>120</v>
      </c>
      <c r="CG38" s="32" t="s">
        <v>120</v>
      </c>
      <c r="CH38" s="32" t="s">
        <v>120</v>
      </c>
      <c r="CI38" s="32" t="s">
        <v>120</v>
      </c>
      <c r="CJ38" s="32" t="s">
        <v>120</v>
      </c>
      <c r="CK38" s="32" t="s">
        <v>120</v>
      </c>
      <c r="CL38" s="32" t="s">
        <v>120</v>
      </c>
    </row>
    <row r="39" spans="1:90" x14ac:dyDescent="0.2">
      <c r="A39" s="32" t="s">
        <v>188</v>
      </c>
      <c r="B39" s="32" t="s">
        <v>117</v>
      </c>
      <c r="C39" s="33" t="s">
        <v>118</v>
      </c>
      <c r="D39" s="32" t="s">
        <v>189</v>
      </c>
      <c r="E39" s="32" t="s">
        <v>120</v>
      </c>
      <c r="F39" s="32" t="s">
        <v>190</v>
      </c>
      <c r="G39" s="32" t="s">
        <v>191</v>
      </c>
      <c r="H39" s="34">
        <v>525183.85</v>
      </c>
      <c r="I39" s="32">
        <v>1</v>
      </c>
      <c r="J39" s="32">
        <v>0</v>
      </c>
      <c r="K39" s="32">
        <v>0</v>
      </c>
      <c r="L39" s="32">
        <v>0</v>
      </c>
      <c r="M39" s="32" t="s">
        <v>10</v>
      </c>
      <c r="N39" s="32" t="s">
        <v>771</v>
      </c>
      <c r="O39" s="32" t="s">
        <v>123</v>
      </c>
      <c r="P39" s="35">
        <v>0.66424093333010648</v>
      </c>
      <c r="Q39" s="36">
        <v>0.69714464792524622</v>
      </c>
      <c r="R39" s="36">
        <v>0.66424093333010648</v>
      </c>
      <c r="S39" s="32" t="s">
        <v>124</v>
      </c>
      <c r="T39" s="32">
        <v>79.138900000000007</v>
      </c>
      <c r="U39" s="32">
        <v>3623.78</v>
      </c>
      <c r="V39" s="32">
        <v>8647.89</v>
      </c>
      <c r="W39" s="32">
        <v>3040.92</v>
      </c>
      <c r="X39" s="32">
        <v>2237</v>
      </c>
      <c r="Y39" s="32">
        <v>321</v>
      </c>
      <c r="Z39" s="32">
        <v>5207</v>
      </c>
      <c r="AA39" s="32">
        <v>4</v>
      </c>
      <c r="AB39" s="32">
        <v>3</v>
      </c>
      <c r="AC39" s="32">
        <v>2</v>
      </c>
      <c r="AD39" s="32">
        <v>3</v>
      </c>
      <c r="AE39" s="32">
        <v>1</v>
      </c>
      <c r="AF39" s="32">
        <v>46.909090909090999</v>
      </c>
      <c r="AG39" s="32">
        <v>23.343653074544999</v>
      </c>
      <c r="AH39" s="32">
        <v>396.99299999999999</v>
      </c>
      <c r="AI39" s="32">
        <v>221.54</v>
      </c>
      <c r="AJ39" s="32">
        <v>2452.11</v>
      </c>
      <c r="AK39" s="32">
        <v>3.80986</v>
      </c>
      <c r="AL39" s="32">
        <v>7.2064899999999996</v>
      </c>
      <c r="AM39" s="32">
        <v>2.9252600000000002</v>
      </c>
      <c r="AN39" s="32">
        <v>2.1600999999999999</v>
      </c>
      <c r="AO39" s="37">
        <v>23360</v>
      </c>
      <c r="AP39" s="38">
        <v>85699</v>
      </c>
      <c r="AQ39" s="38">
        <v>62339</v>
      </c>
      <c r="AR39" s="39">
        <v>2.6686215753424656</v>
      </c>
      <c r="AS39" s="32">
        <v>0</v>
      </c>
      <c r="AT39" s="32">
        <v>0</v>
      </c>
      <c r="AU39" s="32">
        <v>0</v>
      </c>
      <c r="AV39" s="32">
        <v>0.85419929254838989</v>
      </c>
      <c r="AW39" s="32">
        <v>0.92049724385323106</v>
      </c>
      <c r="AX39" s="32">
        <v>6.6297951304841174E-2</v>
      </c>
      <c r="AY39" s="32">
        <v>0.86814444047193418</v>
      </c>
      <c r="AZ39" s="32">
        <v>0.89569100359256848</v>
      </c>
      <c r="BA39" s="32">
        <v>8.4457774423213589E-2</v>
      </c>
      <c r="BB39" s="32">
        <v>0.33828648138798867</v>
      </c>
      <c r="BC39" s="32">
        <v>0.16132452318842502</v>
      </c>
      <c r="BD39" s="32">
        <v>0.37272345325083839</v>
      </c>
      <c r="BE39" s="32"/>
      <c r="BF39" s="32"/>
      <c r="BG39" s="32"/>
      <c r="BH39" s="32"/>
      <c r="BI39" s="32"/>
      <c r="BJ39" s="32">
        <v>0.13976502125349788</v>
      </c>
      <c r="BK39" s="32">
        <v>0.47714403748840983</v>
      </c>
      <c r="BL39" s="32">
        <v>5.3330579193710183E-2</v>
      </c>
      <c r="BM39" s="32">
        <v>0.15507133746516027</v>
      </c>
      <c r="BN39" s="32">
        <v>2.4773825546250555E-2</v>
      </c>
      <c r="BO39" s="32">
        <v>0.12134370751516865</v>
      </c>
      <c r="BP39" s="32">
        <v>0.43961881959762311</v>
      </c>
      <c r="BQ39" s="32">
        <v>0.13407350211396002</v>
      </c>
      <c r="BR39" s="32">
        <v>1.0675029679088158E-2</v>
      </c>
      <c r="BS39" s="32">
        <v>7.5094039405258869E-2</v>
      </c>
      <c r="BT39" s="32">
        <v>40</v>
      </c>
      <c r="BU39" s="32">
        <v>167</v>
      </c>
      <c r="BV39" s="32">
        <v>40</v>
      </c>
      <c r="BW39" s="32"/>
      <c r="BX39" s="32"/>
      <c r="BY39" s="32"/>
      <c r="BZ39" s="32"/>
      <c r="CA39" s="32" t="s">
        <v>120</v>
      </c>
      <c r="CB39" s="32" t="s">
        <v>120</v>
      </c>
      <c r="CC39" s="32" t="s">
        <v>120</v>
      </c>
      <c r="CD39" s="32" t="s">
        <v>120</v>
      </c>
      <c r="CE39" s="32" t="s">
        <v>120</v>
      </c>
      <c r="CF39" s="32" t="s">
        <v>120</v>
      </c>
      <c r="CG39" s="32" t="s">
        <v>120</v>
      </c>
      <c r="CH39" s="32" t="s">
        <v>120</v>
      </c>
      <c r="CI39" s="32" t="s">
        <v>120</v>
      </c>
      <c r="CJ39" s="32" t="s">
        <v>120</v>
      </c>
      <c r="CK39" s="32" t="s">
        <v>120</v>
      </c>
      <c r="CL39" s="32" t="s">
        <v>120</v>
      </c>
    </row>
    <row r="40" spans="1:90" x14ac:dyDescent="0.2">
      <c r="A40" s="32" t="s">
        <v>193</v>
      </c>
      <c r="B40" s="32" t="s">
        <v>117</v>
      </c>
      <c r="C40" s="33" t="s">
        <v>118</v>
      </c>
      <c r="D40" s="32" t="s">
        <v>194</v>
      </c>
      <c r="E40" s="32" t="s">
        <v>120</v>
      </c>
      <c r="F40" s="32" t="s">
        <v>194</v>
      </c>
      <c r="G40" s="32" t="s">
        <v>195</v>
      </c>
      <c r="H40" s="34">
        <v>3957962.5</v>
      </c>
      <c r="I40" s="32">
        <v>0</v>
      </c>
      <c r="J40" s="32">
        <v>1</v>
      </c>
      <c r="K40" s="32">
        <v>0</v>
      </c>
      <c r="L40" s="32">
        <v>0</v>
      </c>
      <c r="M40" s="32" t="s">
        <v>10</v>
      </c>
      <c r="N40" s="32" t="s">
        <v>771</v>
      </c>
      <c r="O40" s="32" t="s">
        <v>123</v>
      </c>
      <c r="P40" s="35">
        <v>0.22832109348444393</v>
      </c>
      <c r="Q40" s="36">
        <v>0.25406352031773916</v>
      </c>
      <c r="R40" s="36">
        <v>0.24561597428751789</v>
      </c>
      <c r="S40" s="32" t="s">
        <v>128</v>
      </c>
      <c r="T40" s="32">
        <v>1692.43</v>
      </c>
      <c r="U40" s="32">
        <v>30943.39</v>
      </c>
      <c r="V40" s="32">
        <v>70453.649999999994</v>
      </c>
      <c r="W40" s="32">
        <v>55418.14</v>
      </c>
      <c r="X40" s="32">
        <v>5949</v>
      </c>
      <c r="Y40" s="32">
        <v>1065</v>
      </c>
      <c r="Z40" s="32">
        <v>855</v>
      </c>
      <c r="AA40" s="32">
        <v>14</v>
      </c>
      <c r="AB40" s="32">
        <v>8</v>
      </c>
      <c r="AC40" s="32">
        <v>11</v>
      </c>
      <c r="AD40" s="32">
        <v>15</v>
      </c>
      <c r="AE40" s="32">
        <v>5</v>
      </c>
      <c r="AF40" s="32">
        <v>31.016129032258</v>
      </c>
      <c r="AG40" s="32">
        <v>22.764471277952001</v>
      </c>
      <c r="AH40" s="32">
        <v>7030.99</v>
      </c>
      <c r="AI40" s="32">
        <v>2174.85</v>
      </c>
      <c r="AJ40" s="32">
        <v>14984.28</v>
      </c>
      <c r="AK40" s="32">
        <v>12.5282</v>
      </c>
      <c r="AL40" s="32">
        <v>19.575700000000001</v>
      </c>
      <c r="AM40" s="32">
        <v>2.2797499999999999</v>
      </c>
      <c r="AN40" s="32">
        <v>1.5789500000000001</v>
      </c>
      <c r="AO40" s="37">
        <v>87606.740376667381</v>
      </c>
      <c r="AP40" s="38">
        <v>99048.288983247898</v>
      </c>
      <c r="AQ40" s="38">
        <v>11441.548606580516</v>
      </c>
      <c r="AR40" s="39">
        <v>0.13060123635906656</v>
      </c>
      <c r="AS40" s="32">
        <v>0</v>
      </c>
      <c r="AT40" s="32">
        <v>0</v>
      </c>
      <c r="AU40" s="32">
        <v>0</v>
      </c>
      <c r="AV40" s="32">
        <v>0.95124160903901067</v>
      </c>
      <c r="AW40" s="32">
        <v>0.61306780994827781</v>
      </c>
      <c r="AX40" s="32">
        <v>-0.33817379909073286</v>
      </c>
      <c r="AY40" s="32">
        <v>1</v>
      </c>
      <c r="AZ40" s="32">
        <v>1</v>
      </c>
      <c r="BA40" s="32">
        <v>0.69731500256489864</v>
      </c>
      <c r="BB40" s="32">
        <v>0.28350962956058379</v>
      </c>
      <c r="BC40" s="32">
        <v>0.69731500256489864</v>
      </c>
      <c r="BD40" s="32">
        <v>0.28350962956058379</v>
      </c>
      <c r="BE40" s="32"/>
      <c r="BF40" s="32"/>
      <c r="BG40" s="32"/>
      <c r="BH40" s="32"/>
      <c r="BI40" s="32"/>
      <c r="BJ40" s="32">
        <v>5.3384702857054787E-2</v>
      </c>
      <c r="BK40" s="32">
        <v>0.77576003007426098</v>
      </c>
      <c r="BL40" s="32">
        <v>6.7094113062488858E-2</v>
      </c>
      <c r="BM40" s="32">
        <v>8.9458679814798922E-2</v>
      </c>
      <c r="BN40" s="32">
        <v>7.8188124850013981E-3</v>
      </c>
      <c r="BO40" s="32">
        <v>0.1579883345068564</v>
      </c>
      <c r="BP40" s="32">
        <v>0.38934571593197642</v>
      </c>
      <c r="BQ40" s="32">
        <v>2.025311656476082E-2</v>
      </c>
      <c r="BR40" s="32">
        <v>9.579720100835204E-2</v>
      </c>
      <c r="BS40" s="32">
        <v>1.4062547301734988E-2</v>
      </c>
      <c r="BT40" s="32">
        <v>21</v>
      </c>
      <c r="BU40" s="32">
        <v>84</v>
      </c>
      <c r="BV40" s="32">
        <v>21</v>
      </c>
      <c r="BW40" s="32"/>
      <c r="BX40" s="32"/>
      <c r="BY40" s="32"/>
      <c r="BZ40" s="32"/>
      <c r="CA40" s="32" t="s">
        <v>120</v>
      </c>
      <c r="CB40" s="32" t="s">
        <v>120</v>
      </c>
      <c r="CC40" s="32" t="s">
        <v>120</v>
      </c>
      <c r="CD40" s="32" t="s">
        <v>120</v>
      </c>
      <c r="CE40" s="32" t="s">
        <v>120</v>
      </c>
      <c r="CF40" s="32" t="s">
        <v>120</v>
      </c>
      <c r="CG40" s="32" t="s">
        <v>120</v>
      </c>
      <c r="CH40" s="32" t="s">
        <v>120</v>
      </c>
      <c r="CI40" s="32" t="s">
        <v>120</v>
      </c>
      <c r="CJ40" s="32" t="s">
        <v>120</v>
      </c>
      <c r="CK40" s="32" t="s">
        <v>120</v>
      </c>
      <c r="CL40" s="32" t="s">
        <v>120</v>
      </c>
    </row>
    <row r="41" spans="1:90" x14ac:dyDescent="0.2">
      <c r="A41" s="32" t="s">
        <v>202</v>
      </c>
      <c r="B41" s="32" t="s">
        <v>117</v>
      </c>
      <c r="C41" s="33" t="s">
        <v>118</v>
      </c>
      <c r="D41" s="32" t="s">
        <v>203</v>
      </c>
      <c r="E41" s="32" t="s">
        <v>120</v>
      </c>
      <c r="F41" s="32" t="s">
        <v>204</v>
      </c>
      <c r="G41" s="41" t="s">
        <v>205</v>
      </c>
      <c r="H41" s="34">
        <v>2502597</v>
      </c>
      <c r="I41" s="32">
        <v>1</v>
      </c>
      <c r="J41" s="32">
        <v>0</v>
      </c>
      <c r="K41" s="32">
        <v>0</v>
      </c>
      <c r="L41" s="32">
        <v>0</v>
      </c>
      <c r="M41" s="32" t="s">
        <v>10</v>
      </c>
      <c r="N41" s="32" t="s">
        <v>771</v>
      </c>
      <c r="O41" s="32" t="s">
        <v>123</v>
      </c>
      <c r="P41" s="35">
        <v>0.55218232638240683</v>
      </c>
      <c r="Q41" s="36">
        <v>0.31290173832260154</v>
      </c>
      <c r="R41" s="36">
        <v>0.57013836720687949</v>
      </c>
      <c r="S41" s="32" t="s">
        <v>124</v>
      </c>
      <c r="T41" s="32">
        <v>368.74299999999999</v>
      </c>
      <c r="U41" s="32">
        <v>15371.56</v>
      </c>
      <c r="V41" s="32">
        <v>36380.21</v>
      </c>
      <c r="W41" s="32">
        <v>12158.32</v>
      </c>
      <c r="X41" s="32">
        <v>3851</v>
      </c>
      <c r="Y41" s="32">
        <v>304</v>
      </c>
      <c r="Z41" s="32">
        <v>400</v>
      </c>
      <c r="AA41" s="32">
        <v>9</v>
      </c>
      <c r="AB41" s="32">
        <v>5</v>
      </c>
      <c r="AC41" s="32">
        <v>1</v>
      </c>
      <c r="AD41" s="32">
        <v>6</v>
      </c>
      <c r="AE41" s="32">
        <v>0</v>
      </c>
      <c r="AF41" s="32">
        <v>40.655172413792997</v>
      </c>
      <c r="AG41" s="32">
        <v>28.436020952759002</v>
      </c>
      <c r="AH41" s="32">
        <v>1642.41</v>
      </c>
      <c r="AI41" s="32">
        <v>1261.93</v>
      </c>
      <c r="AJ41" s="32">
        <v>10366.700000000001</v>
      </c>
      <c r="AK41" s="32">
        <v>31.589700000000001</v>
      </c>
      <c r="AL41" s="32">
        <v>46.337800000000001</v>
      </c>
      <c r="AM41" s="32">
        <v>18.021000000000001</v>
      </c>
      <c r="AN41" s="32">
        <v>22.4011</v>
      </c>
      <c r="AO41" s="37">
        <v>51223.743237735696</v>
      </c>
      <c r="AP41" s="38">
        <v>86110.733052069772</v>
      </c>
      <c r="AQ41" s="38">
        <v>34886.989814334076</v>
      </c>
      <c r="AR41" s="39">
        <v>0.68107068342153876</v>
      </c>
      <c r="AS41" s="32">
        <v>0</v>
      </c>
      <c r="AT41" s="32">
        <v>0</v>
      </c>
      <c r="AU41" s="32">
        <v>0</v>
      </c>
      <c r="AV41" s="32">
        <v>0.57463021561842509</v>
      </c>
      <c r="AW41" s="32">
        <v>0.84598093393595108</v>
      </c>
      <c r="AX41" s="32">
        <v>0.271350718317526</v>
      </c>
      <c r="AY41" s="32">
        <v>1</v>
      </c>
      <c r="AZ41" s="32">
        <v>0.98291788386447188</v>
      </c>
      <c r="BA41" s="32">
        <v>0.24835788281273005</v>
      </c>
      <c r="BB41" s="32">
        <v>0.1991596371315785</v>
      </c>
      <c r="BC41" s="32">
        <v>0.24835788281273005</v>
      </c>
      <c r="BD41" s="32">
        <v>0.1991596371315785</v>
      </c>
      <c r="BE41" s="32"/>
      <c r="BF41" s="32"/>
      <c r="BG41" s="32"/>
      <c r="BH41" s="32"/>
      <c r="BI41" s="32"/>
      <c r="BJ41" s="32">
        <v>0.4525743743563504</v>
      </c>
      <c r="BK41" s="32">
        <v>0.34540911111547024</v>
      </c>
      <c r="BL41" s="32">
        <v>0</v>
      </c>
      <c r="BM41" s="32">
        <v>0</v>
      </c>
      <c r="BN41" s="32">
        <v>0</v>
      </c>
      <c r="BO41" s="32">
        <v>0.14006233944320998</v>
      </c>
      <c r="BP41" s="32">
        <v>0.43321149644975993</v>
      </c>
      <c r="BQ41" s="32">
        <v>0.14239039757463165</v>
      </c>
      <c r="BR41" s="32">
        <v>7.0160639730520932E-2</v>
      </c>
      <c r="BS41" s="32">
        <v>5.2406429459567784E-2</v>
      </c>
      <c r="BT41" s="32">
        <v>13</v>
      </c>
      <c r="BU41" s="32">
        <v>75</v>
      </c>
      <c r="BV41" s="32">
        <v>13</v>
      </c>
      <c r="BW41" s="32"/>
      <c r="BX41" s="32"/>
      <c r="BY41" s="32"/>
      <c r="BZ41" s="32"/>
      <c r="CA41" s="32" t="s">
        <v>120</v>
      </c>
      <c r="CB41" s="32" t="s">
        <v>120</v>
      </c>
      <c r="CC41" s="32" t="s">
        <v>120</v>
      </c>
      <c r="CD41" s="32" t="s">
        <v>120</v>
      </c>
      <c r="CE41" s="32" t="s">
        <v>120</v>
      </c>
      <c r="CF41" s="32" t="s">
        <v>120</v>
      </c>
      <c r="CG41" s="32" t="s">
        <v>120</v>
      </c>
      <c r="CH41" s="32" t="s">
        <v>120</v>
      </c>
      <c r="CI41" s="32" t="s">
        <v>120</v>
      </c>
      <c r="CJ41" s="32" t="s">
        <v>120</v>
      </c>
      <c r="CK41" s="32" t="s">
        <v>120</v>
      </c>
      <c r="CL41" s="32" t="s">
        <v>120</v>
      </c>
    </row>
    <row r="42" spans="1:90" x14ac:dyDescent="0.2">
      <c r="A42" s="32" t="s">
        <v>223</v>
      </c>
      <c r="B42" s="32" t="s">
        <v>117</v>
      </c>
      <c r="C42" s="33" t="s">
        <v>118</v>
      </c>
      <c r="D42" s="32" t="s">
        <v>224</v>
      </c>
      <c r="E42" s="32" t="s">
        <v>120</v>
      </c>
      <c r="F42" s="32" t="s">
        <v>225</v>
      </c>
      <c r="G42" s="32" t="s">
        <v>226</v>
      </c>
      <c r="H42" s="34">
        <v>2336884.4300000002</v>
      </c>
      <c r="I42" s="32">
        <v>0</v>
      </c>
      <c r="J42" s="32">
        <v>1</v>
      </c>
      <c r="K42" s="32">
        <v>0</v>
      </c>
      <c r="L42" s="32">
        <v>0</v>
      </c>
      <c r="M42" s="32" t="s">
        <v>10</v>
      </c>
      <c r="N42" s="32" t="s">
        <v>771</v>
      </c>
      <c r="O42" s="32" t="s">
        <v>123</v>
      </c>
      <c r="P42" s="35">
        <v>0.59899999999999998</v>
      </c>
      <c r="Q42" s="36">
        <v>0.92230327769238429</v>
      </c>
      <c r="R42" s="36"/>
      <c r="S42" s="32" t="s">
        <v>124</v>
      </c>
      <c r="T42" s="32">
        <v>395.23599999999999</v>
      </c>
      <c r="U42" s="32">
        <v>13399</v>
      </c>
      <c r="V42" s="32">
        <v>25839.77</v>
      </c>
      <c r="W42" s="32">
        <v>28739.42</v>
      </c>
      <c r="X42" s="32">
        <v>1051</v>
      </c>
      <c r="Y42" s="32">
        <v>121</v>
      </c>
      <c r="Z42" s="32">
        <v>680</v>
      </c>
      <c r="AA42" s="32">
        <v>6</v>
      </c>
      <c r="AB42" s="32">
        <v>3</v>
      </c>
      <c r="AC42" s="32">
        <v>8</v>
      </c>
      <c r="AD42" s="32">
        <v>2</v>
      </c>
      <c r="AE42" s="32">
        <v>1</v>
      </c>
      <c r="AF42" s="32">
        <v>33.833333333333002</v>
      </c>
      <c r="AG42" s="32">
        <v>29.396966013667001</v>
      </c>
      <c r="AH42" s="32">
        <v>1825.08</v>
      </c>
      <c r="AI42" s="32">
        <v>1095.26</v>
      </c>
      <c r="AJ42" s="32">
        <v>8486.25</v>
      </c>
      <c r="AK42" s="32">
        <v>21.187799999999999</v>
      </c>
      <c r="AL42" s="32">
        <v>26.362300000000001</v>
      </c>
      <c r="AM42" s="32">
        <v>8.3821700000000003</v>
      </c>
      <c r="AN42" s="32">
        <v>5.84056</v>
      </c>
      <c r="AO42" s="37">
        <v>58879.5</v>
      </c>
      <c r="AP42" s="38">
        <v>85924.5</v>
      </c>
      <c r="AQ42" s="38">
        <v>27045</v>
      </c>
      <c r="AR42" s="39">
        <v>0.45932794945609251</v>
      </c>
      <c r="AS42" s="32">
        <v>0</v>
      </c>
      <c r="AT42" s="32">
        <v>0</v>
      </c>
      <c r="AU42" s="32">
        <v>0</v>
      </c>
      <c r="AV42" s="32"/>
      <c r="AW42" s="32"/>
      <c r="AX42" s="32"/>
      <c r="AY42" s="32">
        <v>1</v>
      </c>
      <c r="AZ42" s="32"/>
      <c r="BA42" s="32">
        <v>0</v>
      </c>
      <c r="BB42" s="32"/>
      <c r="BC42" s="32">
        <v>0</v>
      </c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>
        <v>21</v>
      </c>
      <c r="BU42" s="32"/>
      <c r="BV42" s="32"/>
      <c r="BW42" s="32"/>
      <c r="BX42" s="32"/>
      <c r="BY42" s="32"/>
      <c r="BZ42" s="32"/>
      <c r="CA42" s="32" t="s">
        <v>120</v>
      </c>
      <c r="CB42" s="32" t="s">
        <v>120</v>
      </c>
      <c r="CC42" s="32" t="s">
        <v>120</v>
      </c>
      <c r="CD42" s="32" t="s">
        <v>120</v>
      </c>
      <c r="CE42" s="32" t="s">
        <v>120</v>
      </c>
      <c r="CF42" s="32" t="s">
        <v>120</v>
      </c>
      <c r="CG42" s="32" t="s">
        <v>120</v>
      </c>
      <c r="CH42" s="32" t="s">
        <v>120</v>
      </c>
      <c r="CI42" s="32" t="s">
        <v>120</v>
      </c>
      <c r="CJ42" s="32" t="s">
        <v>120</v>
      </c>
      <c r="CK42" s="32" t="s">
        <v>120</v>
      </c>
      <c r="CL42" s="32" t="s">
        <v>120</v>
      </c>
    </row>
    <row r="43" spans="1:90" x14ac:dyDescent="0.2">
      <c r="A43" s="32" t="s">
        <v>227</v>
      </c>
      <c r="B43" s="32" t="s">
        <v>117</v>
      </c>
      <c r="C43" s="33" t="s">
        <v>118</v>
      </c>
      <c r="D43" s="32" t="s">
        <v>228</v>
      </c>
      <c r="E43" s="32" t="s">
        <v>120</v>
      </c>
      <c r="F43" s="32" t="s">
        <v>229</v>
      </c>
      <c r="G43" s="32" t="s">
        <v>230</v>
      </c>
      <c r="H43" s="34">
        <v>2327239</v>
      </c>
      <c r="I43" s="32">
        <v>0</v>
      </c>
      <c r="J43" s="32">
        <v>0</v>
      </c>
      <c r="K43" s="32">
        <v>1</v>
      </c>
      <c r="L43" s="32">
        <v>0</v>
      </c>
      <c r="M43" s="32" t="s">
        <v>10</v>
      </c>
      <c r="N43" s="32" t="s">
        <v>771</v>
      </c>
      <c r="O43" s="32" t="s">
        <v>123</v>
      </c>
      <c r="P43" s="35">
        <v>0.56813427887378054</v>
      </c>
      <c r="Q43" s="36">
        <v>0.32588715449921557</v>
      </c>
      <c r="R43" s="36">
        <v>0.44425159876108467</v>
      </c>
      <c r="S43" s="32" t="s">
        <v>124</v>
      </c>
      <c r="T43" s="32">
        <v>727.16499999999996</v>
      </c>
      <c r="U43" s="32">
        <v>11487.42</v>
      </c>
      <c r="V43" s="32">
        <v>23248.61</v>
      </c>
      <c r="W43" s="32">
        <v>15955.57</v>
      </c>
      <c r="X43" s="32">
        <v>716</v>
      </c>
      <c r="Y43" s="32">
        <v>31</v>
      </c>
      <c r="Z43" s="32">
        <v>5166</v>
      </c>
      <c r="AA43" s="32">
        <v>7</v>
      </c>
      <c r="AB43" s="32">
        <v>3</v>
      </c>
      <c r="AC43" s="32">
        <v>0</v>
      </c>
      <c r="AD43" s="32">
        <v>3</v>
      </c>
      <c r="AE43" s="32">
        <v>1</v>
      </c>
      <c r="AF43" s="32">
        <v>40.384615384615003</v>
      </c>
      <c r="AG43" s="32">
        <v>26.564093544999999</v>
      </c>
      <c r="AH43" s="32">
        <v>2722.35</v>
      </c>
      <c r="AI43" s="32">
        <v>682.476</v>
      </c>
      <c r="AJ43" s="32">
        <v>6463.9</v>
      </c>
      <c r="AK43" s="32">
        <v>16.722000000000001</v>
      </c>
      <c r="AL43" s="32">
        <v>28.104800000000001</v>
      </c>
      <c r="AM43" s="32">
        <v>11.710900000000001</v>
      </c>
      <c r="AN43" s="32">
        <v>7.8046499999999996</v>
      </c>
      <c r="AO43" s="37">
        <v>45330.355691613375</v>
      </c>
      <c r="AP43" s="38">
        <v>43452.479396491581</v>
      </c>
      <c r="AQ43" s="38">
        <v>-1877.8762951217941</v>
      </c>
      <c r="AR43" s="39">
        <v>-4.1426462829834407E-2</v>
      </c>
      <c r="AS43" s="32">
        <v>0</v>
      </c>
      <c r="AT43" s="32">
        <v>0</v>
      </c>
      <c r="AU43" s="32">
        <v>0</v>
      </c>
      <c r="AV43" s="32">
        <v>1</v>
      </c>
      <c r="AW43" s="32">
        <v>0.96480920504122369</v>
      </c>
      <c r="AX43" s="32">
        <v>-3.5190794958776306E-2</v>
      </c>
      <c r="AY43" s="32">
        <v>1</v>
      </c>
      <c r="AZ43" s="32">
        <v>0.99190709416261658</v>
      </c>
      <c r="BA43" s="32">
        <v>0.23684803775715901</v>
      </c>
      <c r="BB43" s="32">
        <v>0.59980026159344457</v>
      </c>
      <c r="BC43" s="32">
        <v>0.23684803775715901</v>
      </c>
      <c r="BD43" s="32">
        <v>0.59980026159344457</v>
      </c>
      <c r="BE43" s="32"/>
      <c r="BF43" s="32"/>
      <c r="BG43" s="32"/>
      <c r="BH43" s="32"/>
      <c r="BI43" s="32"/>
      <c r="BJ43" s="32">
        <v>0.10890269919780203</v>
      </c>
      <c r="BK43" s="32">
        <v>0.58895343865282501</v>
      </c>
      <c r="BL43" s="32">
        <v>0.21525157973336037</v>
      </c>
      <c r="BM43" s="32">
        <v>3.4232930022192617E-2</v>
      </c>
      <c r="BN43" s="32">
        <v>3.9494970315251392E-2</v>
      </c>
      <c r="BO43" s="32">
        <v>0.21388169474388463</v>
      </c>
      <c r="BP43" s="32">
        <v>0.46858849270919672</v>
      </c>
      <c r="BQ43" s="32">
        <v>0.10122470020686272</v>
      </c>
      <c r="BR43" s="32">
        <v>7.1651119891721557E-2</v>
      </c>
      <c r="BS43" s="32">
        <v>5.605564346758226E-2</v>
      </c>
      <c r="BT43" s="32">
        <v>26</v>
      </c>
      <c r="BU43" s="32">
        <v>57</v>
      </c>
      <c r="BV43" s="32">
        <v>26</v>
      </c>
      <c r="BW43" s="32"/>
      <c r="BX43" s="32"/>
      <c r="BY43" s="32"/>
      <c r="BZ43" s="32"/>
      <c r="CA43" s="32" t="s">
        <v>120</v>
      </c>
      <c r="CB43" s="32" t="s">
        <v>120</v>
      </c>
      <c r="CC43" s="32" t="s">
        <v>120</v>
      </c>
      <c r="CD43" s="32" t="s">
        <v>120</v>
      </c>
      <c r="CE43" s="32" t="s">
        <v>120</v>
      </c>
      <c r="CF43" s="32" t="s">
        <v>120</v>
      </c>
      <c r="CG43" s="32" t="s">
        <v>120</v>
      </c>
      <c r="CH43" s="32" t="s">
        <v>120</v>
      </c>
      <c r="CI43" s="32" t="s">
        <v>120</v>
      </c>
      <c r="CJ43" s="32" t="s">
        <v>120</v>
      </c>
      <c r="CK43" s="32" t="s">
        <v>120</v>
      </c>
      <c r="CL43" s="32" t="s">
        <v>120</v>
      </c>
    </row>
    <row r="44" spans="1:90" x14ac:dyDescent="0.2">
      <c r="A44" s="32" t="s">
        <v>236</v>
      </c>
      <c r="B44" s="32" t="s">
        <v>117</v>
      </c>
      <c r="C44" s="33" t="s">
        <v>118</v>
      </c>
      <c r="D44" s="32" t="s">
        <v>237</v>
      </c>
      <c r="E44" s="32" t="s">
        <v>120</v>
      </c>
      <c r="F44" s="32" t="s">
        <v>238</v>
      </c>
      <c r="G44" s="32" t="s">
        <v>239</v>
      </c>
      <c r="H44" s="34">
        <v>11126835</v>
      </c>
      <c r="I44" s="32">
        <v>0</v>
      </c>
      <c r="J44" s="32">
        <v>1</v>
      </c>
      <c r="K44" s="32">
        <v>0</v>
      </c>
      <c r="L44" s="32">
        <v>0</v>
      </c>
      <c r="M44" s="32" t="s">
        <v>10</v>
      </c>
      <c r="N44" s="32" t="s">
        <v>771</v>
      </c>
      <c r="O44" s="32" t="s">
        <v>240</v>
      </c>
      <c r="P44" s="35">
        <v>0.75</v>
      </c>
      <c r="Q44" s="36"/>
      <c r="R44" s="36"/>
      <c r="S44" s="32" t="s">
        <v>124</v>
      </c>
      <c r="T44" s="32">
        <v>243.31100000000001</v>
      </c>
      <c r="U44" s="32">
        <v>5168.5600000000004</v>
      </c>
      <c r="V44" s="32">
        <v>11114.23</v>
      </c>
      <c r="W44" s="32">
        <v>5605.1</v>
      </c>
      <c r="X44" s="32">
        <v>1384</v>
      </c>
      <c r="Y44" s="32">
        <v>186</v>
      </c>
      <c r="Z44" s="32">
        <v>8768</v>
      </c>
      <c r="AA44" s="32">
        <v>5</v>
      </c>
      <c r="AB44" s="32">
        <v>0</v>
      </c>
      <c r="AC44" s="32">
        <v>2</v>
      </c>
      <c r="AD44" s="32">
        <v>3</v>
      </c>
      <c r="AE44" s="32">
        <v>1</v>
      </c>
      <c r="AF44" s="32">
        <v>43.923076923076998</v>
      </c>
      <c r="AG44" s="32">
        <v>25.539112477692001</v>
      </c>
      <c r="AH44" s="32">
        <v>457.44600000000003</v>
      </c>
      <c r="AI44" s="32">
        <v>235.089</v>
      </c>
      <c r="AJ44" s="32">
        <v>3192.87</v>
      </c>
      <c r="AK44" s="32">
        <v>2.8958900000000001</v>
      </c>
      <c r="AL44" s="32">
        <v>12.776199999999999</v>
      </c>
      <c r="AM44" s="32">
        <v>3.3119399999999999</v>
      </c>
      <c r="AN44" s="32">
        <v>1.37992</v>
      </c>
      <c r="AO44" s="37">
        <v>83865.41452398937</v>
      </c>
      <c r="AP44" s="38">
        <v>137968.48319151008</v>
      </c>
      <c r="AQ44" s="38">
        <v>54103.068667520711</v>
      </c>
      <c r="AR44" s="39">
        <v>0.64511776367652418</v>
      </c>
      <c r="AS44" s="32">
        <v>0</v>
      </c>
      <c r="AT44" s="32">
        <v>0</v>
      </c>
      <c r="AU44" s="32">
        <v>0</v>
      </c>
      <c r="AV44" s="32">
        <v>0.72454207314242403</v>
      </c>
      <c r="AW44" s="32"/>
      <c r="AX44" s="32"/>
      <c r="AY44" s="32">
        <v>1</v>
      </c>
      <c r="AZ44" s="32"/>
      <c r="BA44" s="32">
        <v>0.28396144757752539</v>
      </c>
      <c r="BB44" s="32"/>
      <c r="BC44" s="32">
        <v>0.28396144757752539</v>
      </c>
      <c r="BD44" s="32"/>
      <c r="BE44" s="32"/>
      <c r="BF44" s="32"/>
      <c r="BG44" s="32"/>
      <c r="BH44" s="32"/>
      <c r="BI44" s="32"/>
      <c r="BJ44" s="32">
        <v>0.16284183683910539</v>
      </c>
      <c r="BK44" s="32">
        <v>0.10708353803140269</v>
      </c>
      <c r="BL44" s="32">
        <v>0.28685053922118131</v>
      </c>
      <c r="BM44" s="32">
        <v>9.6310852230747965E-2</v>
      </c>
      <c r="BN44" s="32">
        <v>0.19958125715425545</v>
      </c>
      <c r="BO44" s="32"/>
      <c r="BP44" s="32"/>
      <c r="BQ44" s="32"/>
      <c r="BR44" s="32"/>
      <c r="BS44" s="32"/>
      <c r="BT44" s="32">
        <v>19</v>
      </c>
      <c r="BU44" s="32"/>
      <c r="BV44" s="32"/>
      <c r="BW44" s="32"/>
      <c r="BX44" s="32"/>
      <c r="BY44" s="32"/>
      <c r="BZ44" s="32"/>
      <c r="CA44" s="32" t="s">
        <v>120</v>
      </c>
      <c r="CB44" s="32" t="s">
        <v>120</v>
      </c>
      <c r="CC44" s="32" t="s">
        <v>120</v>
      </c>
      <c r="CD44" s="32" t="s">
        <v>120</v>
      </c>
      <c r="CE44" s="32" t="s">
        <v>120</v>
      </c>
      <c r="CF44" s="32" t="s">
        <v>120</v>
      </c>
      <c r="CG44" s="32" t="s">
        <v>120</v>
      </c>
      <c r="CH44" s="32" t="s">
        <v>120</v>
      </c>
      <c r="CI44" s="32" t="s">
        <v>120</v>
      </c>
      <c r="CJ44" s="32" t="s">
        <v>120</v>
      </c>
      <c r="CK44" s="32" t="s">
        <v>120</v>
      </c>
      <c r="CL44" s="32" t="s">
        <v>120</v>
      </c>
    </row>
    <row r="45" spans="1:90" x14ac:dyDescent="0.2">
      <c r="A45" s="32" t="s">
        <v>249</v>
      </c>
      <c r="B45" s="32" t="s">
        <v>117</v>
      </c>
      <c r="C45" s="33" t="s">
        <v>118</v>
      </c>
      <c r="D45" s="32" t="s">
        <v>250</v>
      </c>
      <c r="E45" s="32" t="s">
        <v>120</v>
      </c>
      <c r="F45" s="32" t="s">
        <v>121</v>
      </c>
      <c r="G45" s="32" t="s">
        <v>122</v>
      </c>
      <c r="H45" s="34">
        <v>929054.97</v>
      </c>
      <c r="I45" s="32">
        <v>1</v>
      </c>
      <c r="J45" s="32">
        <v>0</v>
      </c>
      <c r="K45" s="32">
        <v>0</v>
      </c>
      <c r="L45" s="32">
        <v>0</v>
      </c>
      <c r="M45" s="32" t="s">
        <v>9</v>
      </c>
      <c r="N45" s="32" t="s">
        <v>771</v>
      </c>
      <c r="O45" s="32" t="s">
        <v>123</v>
      </c>
      <c r="P45" s="35">
        <v>0.28135099422760435</v>
      </c>
      <c r="Q45" s="36">
        <v>0.62108237783202025</v>
      </c>
      <c r="R45" s="36">
        <v>0.53306849271640089</v>
      </c>
      <c r="S45" s="32" t="s">
        <v>128</v>
      </c>
      <c r="T45" s="32">
        <v>151.07599999999999</v>
      </c>
      <c r="U45" s="32">
        <v>6635.4</v>
      </c>
      <c r="V45" s="32">
        <v>13524.31</v>
      </c>
      <c r="W45" s="32">
        <v>5966.72</v>
      </c>
      <c r="X45" s="32">
        <v>3715</v>
      </c>
      <c r="Y45" s="32">
        <v>459</v>
      </c>
      <c r="Z45" s="32">
        <v>11159</v>
      </c>
      <c r="AA45" s="32">
        <v>7</v>
      </c>
      <c r="AB45" s="32">
        <v>4</v>
      </c>
      <c r="AC45" s="32">
        <v>0</v>
      </c>
      <c r="AD45" s="32">
        <v>4</v>
      </c>
      <c r="AE45" s="32">
        <v>0</v>
      </c>
      <c r="AF45" s="32">
        <v>40.5</v>
      </c>
      <c r="AG45" s="32">
        <v>30.710933930625</v>
      </c>
      <c r="AH45" s="32">
        <v>769.77200000000005</v>
      </c>
      <c r="AI45" s="32">
        <v>389.43599999999998</v>
      </c>
      <c r="AJ45" s="32">
        <v>4936.6099999999997</v>
      </c>
      <c r="AK45" s="32">
        <v>14.579000000000001</v>
      </c>
      <c r="AL45" s="32">
        <v>15.9922</v>
      </c>
      <c r="AM45" s="32">
        <v>12.1652</v>
      </c>
      <c r="AN45" s="32">
        <v>6.7109500000000004</v>
      </c>
      <c r="AO45" s="37">
        <v>638</v>
      </c>
      <c r="AP45" s="38">
        <v>18836</v>
      </c>
      <c r="AQ45" s="38">
        <v>18198</v>
      </c>
      <c r="AR45" s="39">
        <v>28.523510971786834</v>
      </c>
      <c r="AS45" s="32">
        <v>0</v>
      </c>
      <c r="AT45" s="32">
        <v>0</v>
      </c>
      <c r="AU45" s="32">
        <v>0</v>
      </c>
      <c r="AV45" s="32">
        <v>0.81319198091508993</v>
      </c>
      <c r="AW45" s="32">
        <v>0.79943133386793008</v>
      </c>
      <c r="AX45" s="32">
        <v>-1.3760647047159846E-2</v>
      </c>
      <c r="AY45" s="32">
        <v>0.93455626404971448</v>
      </c>
      <c r="AZ45" s="32">
        <v>0.94604258646190598</v>
      </c>
      <c r="BA45" s="32">
        <v>0.4480536993844248</v>
      </c>
      <c r="BB45" s="32">
        <v>0.36443848191935174</v>
      </c>
      <c r="BC45" s="32">
        <v>0.51010531448705299</v>
      </c>
      <c r="BD45" s="32">
        <v>0.38680151517574096</v>
      </c>
      <c r="BE45" s="32"/>
      <c r="BF45" s="32"/>
      <c r="BG45" s="32"/>
      <c r="BH45" s="32"/>
      <c r="BI45" s="32"/>
      <c r="BJ45" s="32">
        <v>0.11528497862401964</v>
      </c>
      <c r="BK45" s="32">
        <v>0.55675581142076735</v>
      </c>
      <c r="BL45" s="32">
        <v>0.14109673326687622</v>
      </c>
      <c r="BM45" s="32">
        <v>0.12982764075633926</v>
      </c>
      <c r="BN45" s="32">
        <v>4.7772812042411732E-2</v>
      </c>
      <c r="BO45" s="32">
        <v>0.16463589253490352</v>
      </c>
      <c r="BP45" s="32">
        <v>0.34920035214281131</v>
      </c>
      <c r="BQ45" s="32">
        <v>0.25363358852697443</v>
      </c>
      <c r="BR45" s="32">
        <v>0.11664806044828256</v>
      </c>
      <c r="BS45" s="32">
        <v>2.760285517994427E-2</v>
      </c>
      <c r="BT45" s="32">
        <v>35</v>
      </c>
      <c r="BU45" s="32">
        <v>89</v>
      </c>
      <c r="BV45" s="32">
        <v>35</v>
      </c>
      <c r="BW45" s="32"/>
      <c r="BX45" s="32"/>
      <c r="BY45" s="32"/>
      <c r="BZ45" s="32"/>
      <c r="CA45" s="32" t="s">
        <v>120</v>
      </c>
      <c r="CB45" s="32" t="s">
        <v>120</v>
      </c>
      <c r="CC45" s="32" t="s">
        <v>120</v>
      </c>
      <c r="CD45" s="32" t="s">
        <v>120</v>
      </c>
      <c r="CE45" s="32" t="s">
        <v>120</v>
      </c>
      <c r="CF45" s="32" t="s">
        <v>120</v>
      </c>
      <c r="CG45" s="32" t="s">
        <v>120</v>
      </c>
      <c r="CH45" s="32" t="s">
        <v>120</v>
      </c>
      <c r="CI45" s="32" t="s">
        <v>120</v>
      </c>
      <c r="CJ45" s="32" t="s">
        <v>120</v>
      </c>
      <c r="CK45" s="32" t="s">
        <v>120</v>
      </c>
      <c r="CL45" s="32" t="s">
        <v>120</v>
      </c>
    </row>
    <row r="46" spans="1:90" x14ac:dyDescent="0.2">
      <c r="A46" s="32" t="s">
        <v>266</v>
      </c>
      <c r="B46" s="32" t="s">
        <v>117</v>
      </c>
      <c r="C46" s="33" t="s">
        <v>118</v>
      </c>
      <c r="D46" s="32" t="s">
        <v>267</v>
      </c>
      <c r="E46" s="32" t="s">
        <v>120</v>
      </c>
      <c r="F46" s="32" t="s">
        <v>268</v>
      </c>
      <c r="G46" s="32" t="s">
        <v>269</v>
      </c>
      <c r="H46" s="34">
        <v>4426799</v>
      </c>
      <c r="I46" s="32">
        <v>0</v>
      </c>
      <c r="J46" s="32">
        <v>1</v>
      </c>
      <c r="K46" s="32">
        <v>0</v>
      </c>
      <c r="L46" s="32">
        <v>0</v>
      </c>
      <c r="M46" s="32" t="s">
        <v>10</v>
      </c>
      <c r="N46" s="32" t="s">
        <v>771</v>
      </c>
      <c r="O46" s="32" t="s">
        <v>123</v>
      </c>
      <c r="P46" s="35">
        <v>0.55449053300039275</v>
      </c>
      <c r="Q46" s="36">
        <v>0.43128850798539708</v>
      </c>
      <c r="R46" s="36">
        <v>0.38004484745235556</v>
      </c>
      <c r="S46" s="32" t="s">
        <v>124</v>
      </c>
      <c r="T46" s="32">
        <v>1539.34</v>
      </c>
      <c r="U46" s="32">
        <v>34212.82</v>
      </c>
      <c r="V46" s="32">
        <v>69481.440000000002</v>
      </c>
      <c r="W46" s="32">
        <v>46320.959999999999</v>
      </c>
      <c r="X46" s="32">
        <v>2084</v>
      </c>
      <c r="Y46" s="32">
        <v>144</v>
      </c>
      <c r="Z46" s="32">
        <v>189</v>
      </c>
      <c r="AA46" s="32">
        <v>21</v>
      </c>
      <c r="AB46" s="32">
        <v>13</v>
      </c>
      <c r="AC46" s="32">
        <v>14</v>
      </c>
      <c r="AD46" s="32">
        <v>10</v>
      </c>
      <c r="AE46" s="32">
        <v>2</v>
      </c>
      <c r="AF46" s="32">
        <v>39.03125</v>
      </c>
      <c r="AG46" s="32">
        <v>27.802937078109</v>
      </c>
      <c r="AH46" s="32">
        <v>6120.78</v>
      </c>
      <c r="AI46" s="32">
        <v>1965.91</v>
      </c>
      <c r="AJ46" s="32">
        <v>21653.34</v>
      </c>
      <c r="AK46" s="32">
        <v>48.146299999999997</v>
      </c>
      <c r="AL46" s="32">
        <v>64.878699999999995</v>
      </c>
      <c r="AM46" s="32">
        <v>10.603400000000001</v>
      </c>
      <c r="AN46" s="32">
        <v>21.7742</v>
      </c>
      <c r="AO46" s="37">
        <v>168629.28771886541</v>
      </c>
      <c r="AP46" s="38">
        <v>208459.17590671204</v>
      </c>
      <c r="AQ46" s="38">
        <v>39829.888187846635</v>
      </c>
      <c r="AR46" s="39">
        <v>0.23619792698318243</v>
      </c>
      <c r="AS46" s="32">
        <v>0</v>
      </c>
      <c r="AT46" s="32">
        <v>0</v>
      </c>
      <c r="AU46" s="32">
        <v>0</v>
      </c>
      <c r="AV46" s="32">
        <v>0.89259417968506227</v>
      </c>
      <c r="AW46" s="32">
        <v>0.81279920035677522</v>
      </c>
      <c r="AX46" s="32">
        <v>-7.9794979328287052E-2</v>
      </c>
      <c r="AY46" s="32">
        <v>0.99311988597654255</v>
      </c>
      <c r="AZ46" s="32">
        <v>0.96297651049882527</v>
      </c>
      <c r="BA46" s="32">
        <v>0.25107423120203715</v>
      </c>
      <c r="BB46" s="32">
        <v>0.21336030537907816</v>
      </c>
      <c r="BC46" s="32">
        <v>0.25107423120203715</v>
      </c>
      <c r="BD46" s="32">
        <v>0.21336030537907816</v>
      </c>
      <c r="BE46" s="32"/>
      <c r="BF46" s="32"/>
      <c r="BG46" s="32"/>
      <c r="BH46" s="32"/>
      <c r="BI46" s="32"/>
      <c r="BJ46" s="32">
        <v>0.35697698248574106</v>
      </c>
      <c r="BK46" s="32">
        <v>0.32231473617077627</v>
      </c>
      <c r="BL46" s="32">
        <v>0.24901243189492139</v>
      </c>
      <c r="BM46" s="32">
        <v>4.7105156926539819E-2</v>
      </c>
      <c r="BN46" s="32">
        <v>9.2853089017563388E-3</v>
      </c>
      <c r="BO46" s="32">
        <v>0.31150355493121828</v>
      </c>
      <c r="BP46" s="32">
        <v>0.45717321364741148</v>
      </c>
      <c r="BQ46" s="32">
        <v>0.10115785452295477</v>
      </c>
      <c r="BR46" s="32">
        <v>5.3951588690302248E-2</v>
      </c>
      <c r="BS46" s="32">
        <v>6.7104796316396959E-2</v>
      </c>
      <c r="BT46" s="32">
        <v>38</v>
      </c>
      <c r="BU46" s="32">
        <v>58</v>
      </c>
      <c r="BV46" s="32">
        <v>38</v>
      </c>
      <c r="BW46" s="32"/>
      <c r="BX46" s="32"/>
      <c r="BY46" s="32"/>
      <c r="BZ46" s="32"/>
      <c r="CA46" s="32" t="s">
        <v>120</v>
      </c>
      <c r="CB46" s="32" t="s">
        <v>120</v>
      </c>
      <c r="CC46" s="32" t="s">
        <v>120</v>
      </c>
      <c r="CD46" s="32" t="s">
        <v>120</v>
      </c>
      <c r="CE46" s="32" t="s">
        <v>120</v>
      </c>
      <c r="CF46" s="32" t="s">
        <v>120</v>
      </c>
      <c r="CG46" s="32" t="s">
        <v>120</v>
      </c>
      <c r="CH46" s="32" t="s">
        <v>120</v>
      </c>
      <c r="CI46" s="32" t="s">
        <v>120</v>
      </c>
      <c r="CJ46" s="32" t="s">
        <v>120</v>
      </c>
      <c r="CK46" s="32" t="s">
        <v>120</v>
      </c>
      <c r="CL46" s="32" t="s">
        <v>120</v>
      </c>
    </row>
    <row r="47" spans="1:90" x14ac:dyDescent="0.2">
      <c r="A47" s="32" t="s">
        <v>296</v>
      </c>
      <c r="B47" s="32" t="s">
        <v>117</v>
      </c>
      <c r="C47" s="33" t="s">
        <v>118</v>
      </c>
      <c r="D47" s="32" t="s">
        <v>297</v>
      </c>
      <c r="E47" s="32" t="s">
        <v>120</v>
      </c>
      <c r="F47" s="32" t="s">
        <v>298</v>
      </c>
      <c r="G47" s="32" t="s">
        <v>299</v>
      </c>
      <c r="H47" s="34">
        <v>4085164.39</v>
      </c>
      <c r="I47" s="32">
        <v>0</v>
      </c>
      <c r="J47" s="32">
        <v>1</v>
      </c>
      <c r="K47" s="32">
        <v>0</v>
      </c>
      <c r="L47" s="32">
        <v>0</v>
      </c>
      <c r="M47" s="32" t="s">
        <v>10</v>
      </c>
      <c r="N47" s="32" t="s">
        <v>771</v>
      </c>
      <c r="O47" s="32" t="s">
        <v>123</v>
      </c>
      <c r="P47" s="35">
        <v>0.70872318114804622</v>
      </c>
      <c r="Q47" s="36">
        <v>0.29764523852918345</v>
      </c>
      <c r="R47" s="36">
        <v>0.54134175201537116</v>
      </c>
      <c r="S47" s="32" t="s">
        <v>124</v>
      </c>
      <c r="T47" s="32">
        <v>1048.79</v>
      </c>
      <c r="U47" s="32">
        <v>17535.240000000002</v>
      </c>
      <c r="V47" s="32">
        <v>40410.6</v>
      </c>
      <c r="W47" s="32">
        <v>21702.18</v>
      </c>
      <c r="X47" s="32">
        <v>4789</v>
      </c>
      <c r="Y47" s="32">
        <v>489</v>
      </c>
      <c r="Z47" s="32">
        <v>344</v>
      </c>
      <c r="AA47" s="32">
        <v>15</v>
      </c>
      <c r="AB47" s="32">
        <v>9</v>
      </c>
      <c r="AC47" s="32">
        <v>8</v>
      </c>
      <c r="AD47" s="32">
        <v>13</v>
      </c>
      <c r="AE47" s="32">
        <v>1</v>
      </c>
      <c r="AF47" s="32">
        <v>38.166666666666998</v>
      </c>
      <c r="AG47" s="32">
        <v>30.311151738610999</v>
      </c>
      <c r="AH47" s="32">
        <v>2732.85</v>
      </c>
      <c r="AI47" s="32">
        <v>1610.96</v>
      </c>
      <c r="AJ47" s="32">
        <v>11020.35</v>
      </c>
      <c r="AK47" s="32">
        <v>7.8452299999999999</v>
      </c>
      <c r="AL47" s="32">
        <v>18.93</v>
      </c>
      <c r="AM47" s="32">
        <v>4.4766500000000002</v>
      </c>
      <c r="AN47" s="32">
        <v>4.0602900000000002</v>
      </c>
      <c r="AO47" s="37">
        <v>50045.246460151153</v>
      </c>
      <c r="AP47" s="38">
        <v>59154.969198639294</v>
      </c>
      <c r="AQ47" s="38">
        <v>9109.7227384881407</v>
      </c>
      <c r="AR47" s="39">
        <v>0.18202973075058818</v>
      </c>
      <c r="AS47" s="32">
        <v>0</v>
      </c>
      <c r="AT47" s="32">
        <v>0</v>
      </c>
      <c r="AU47" s="32">
        <v>0</v>
      </c>
      <c r="AV47" s="32">
        <v>0.12024652907768139</v>
      </c>
      <c r="AW47" s="32">
        <v>0.82821808287812104</v>
      </c>
      <c r="AX47" s="32">
        <v>0.70797155380043963</v>
      </c>
      <c r="AY47" s="32">
        <v>0.98515852754568778</v>
      </c>
      <c r="AZ47" s="32">
        <v>0.99187794243161065</v>
      </c>
      <c r="BA47" s="32">
        <v>1.457717105479236E-2</v>
      </c>
      <c r="BB47" s="32">
        <v>0.34083843130474578</v>
      </c>
      <c r="BC47" s="32">
        <v>2.9418643509104579E-2</v>
      </c>
      <c r="BD47" s="32">
        <v>0.34896048887313513</v>
      </c>
      <c r="BE47" s="32"/>
      <c r="BF47" s="32"/>
      <c r="BG47" s="32"/>
      <c r="BH47" s="32"/>
      <c r="BI47" s="32"/>
      <c r="BJ47" s="32">
        <v>0.10482625590482744</v>
      </c>
      <c r="BK47" s="32">
        <v>0.80076437185360538</v>
      </c>
      <c r="BL47" s="32">
        <v>8.3041168203571047E-2</v>
      </c>
      <c r="BM47" s="32">
        <v>0</v>
      </c>
      <c r="BN47" s="32">
        <v>0</v>
      </c>
      <c r="BO47" s="32">
        <v>0.16421720478756158</v>
      </c>
      <c r="BP47" s="32">
        <v>0.29679841279089003</v>
      </c>
      <c r="BQ47" s="32">
        <v>0.12644183176623169</v>
      </c>
      <c r="BR47" s="32">
        <v>0.16724936299975407</v>
      </c>
      <c r="BS47" s="32">
        <v>8.2928429926215075E-2</v>
      </c>
      <c r="BT47" s="32">
        <v>32</v>
      </c>
      <c r="BU47" s="32">
        <v>86</v>
      </c>
      <c r="BV47" s="32">
        <v>32</v>
      </c>
      <c r="BW47" s="32"/>
      <c r="BX47" s="32"/>
      <c r="BY47" s="32"/>
      <c r="BZ47" s="32"/>
      <c r="CA47" s="32" t="s">
        <v>120</v>
      </c>
      <c r="CB47" s="32" t="s">
        <v>120</v>
      </c>
      <c r="CC47" s="32" t="s">
        <v>120</v>
      </c>
      <c r="CD47" s="32" t="s">
        <v>120</v>
      </c>
      <c r="CE47" s="32" t="s">
        <v>120</v>
      </c>
      <c r="CF47" s="32" t="s">
        <v>120</v>
      </c>
      <c r="CG47" s="32" t="s">
        <v>120</v>
      </c>
      <c r="CH47" s="32" t="s">
        <v>120</v>
      </c>
      <c r="CI47" s="32" t="s">
        <v>120</v>
      </c>
      <c r="CJ47" s="32" t="s">
        <v>120</v>
      </c>
      <c r="CK47" s="32" t="s">
        <v>120</v>
      </c>
      <c r="CL47" s="32" t="s">
        <v>120</v>
      </c>
    </row>
    <row r="48" spans="1:90" x14ac:dyDescent="0.2">
      <c r="A48" s="32" t="s">
        <v>301</v>
      </c>
      <c r="B48" s="32" t="s">
        <v>117</v>
      </c>
      <c r="C48" s="33" t="s">
        <v>118</v>
      </c>
      <c r="D48" s="32" t="s">
        <v>302</v>
      </c>
      <c r="E48" s="32" t="s">
        <v>120</v>
      </c>
      <c r="F48" s="32" t="s">
        <v>168</v>
      </c>
      <c r="G48" s="32" t="s">
        <v>169</v>
      </c>
      <c r="H48" s="34">
        <v>757066.18</v>
      </c>
      <c r="I48" s="32">
        <v>0</v>
      </c>
      <c r="J48" s="32">
        <v>1</v>
      </c>
      <c r="K48" s="32">
        <v>0</v>
      </c>
      <c r="L48" s="32">
        <v>0</v>
      </c>
      <c r="M48" s="32" t="s">
        <v>8</v>
      </c>
      <c r="N48" s="32" t="s">
        <v>771</v>
      </c>
      <c r="O48" s="32" t="s">
        <v>123</v>
      </c>
      <c r="P48" s="35">
        <v>0</v>
      </c>
      <c r="Q48" s="36">
        <v>0.62181960159510119</v>
      </c>
      <c r="R48" s="36">
        <v>0.12314162669780442</v>
      </c>
      <c r="S48" s="32" t="s">
        <v>128</v>
      </c>
      <c r="T48" s="32">
        <v>167.339</v>
      </c>
      <c r="U48" s="32">
        <v>9224.5400000000009</v>
      </c>
      <c r="V48" s="32">
        <v>21413.94</v>
      </c>
      <c r="W48" s="32">
        <v>9893.76</v>
      </c>
      <c r="X48" s="32">
        <v>3717</v>
      </c>
      <c r="Y48" s="32">
        <v>244</v>
      </c>
      <c r="Z48" s="32">
        <v>3707</v>
      </c>
      <c r="AA48" s="32">
        <v>8</v>
      </c>
      <c r="AB48" s="32">
        <v>2</v>
      </c>
      <c r="AC48" s="32">
        <v>4</v>
      </c>
      <c r="AD48" s="32">
        <v>8</v>
      </c>
      <c r="AE48" s="32">
        <v>1</v>
      </c>
      <c r="AF48" s="32">
        <v>37.409090909090999</v>
      </c>
      <c r="AG48" s="32">
        <v>29.689543767</v>
      </c>
      <c r="AH48" s="32">
        <v>1991.79</v>
      </c>
      <c r="AI48" s="32">
        <v>751.53499999999997</v>
      </c>
      <c r="AJ48" s="32">
        <v>5053.42</v>
      </c>
      <c r="AK48" s="32">
        <v>2.7277200000000001</v>
      </c>
      <c r="AL48" s="32">
        <v>10.8584</v>
      </c>
      <c r="AM48" s="32">
        <v>1.74133</v>
      </c>
      <c r="AN48" s="32">
        <v>1.63043</v>
      </c>
      <c r="AO48" s="37">
        <v>11368</v>
      </c>
      <c r="AP48" s="38">
        <v>22269</v>
      </c>
      <c r="AQ48" s="38">
        <v>10901</v>
      </c>
      <c r="AR48" s="39">
        <v>0.95891977480647428</v>
      </c>
      <c r="AS48" s="32">
        <v>0</v>
      </c>
      <c r="AT48" s="32">
        <v>0</v>
      </c>
      <c r="AU48" s="32">
        <v>0</v>
      </c>
      <c r="AV48" s="32">
        <v>0.97931828124945597</v>
      </c>
      <c r="AW48" s="32">
        <v>0.86180578273839636</v>
      </c>
      <c r="AX48" s="32">
        <v>-0.1175124985110596</v>
      </c>
      <c r="AY48" s="32">
        <v>1</v>
      </c>
      <c r="AZ48" s="32">
        <v>1</v>
      </c>
      <c r="BA48" s="32">
        <v>0.61783862067432205</v>
      </c>
      <c r="BB48" s="32">
        <v>0.22747920484941486</v>
      </c>
      <c r="BC48" s="32">
        <v>0.61783862067432205</v>
      </c>
      <c r="BD48" s="32">
        <v>0.22747920484941486</v>
      </c>
      <c r="BE48" s="32"/>
      <c r="BF48" s="32"/>
      <c r="BG48" s="32"/>
      <c r="BH48" s="32"/>
      <c r="BI48" s="32"/>
      <c r="BJ48" s="32">
        <v>0.24471944091930656</v>
      </c>
      <c r="BK48" s="32">
        <v>0.73416207375623133</v>
      </c>
      <c r="BL48" s="32">
        <v>2.1118485324462057E-2</v>
      </c>
      <c r="BM48" s="32">
        <v>0</v>
      </c>
      <c r="BN48" s="32">
        <v>0</v>
      </c>
      <c r="BO48" s="32">
        <v>0.23251651605307094</v>
      </c>
      <c r="BP48" s="32">
        <v>0.3007604642742967</v>
      </c>
      <c r="BQ48" s="32">
        <v>3.0985666564505625E-2</v>
      </c>
      <c r="BR48" s="32">
        <v>0.14511777386413924</v>
      </c>
      <c r="BS48" s="32">
        <v>0</v>
      </c>
      <c r="BT48" s="32">
        <v>8</v>
      </c>
      <c r="BU48" s="32">
        <v>16</v>
      </c>
      <c r="BV48" s="32">
        <v>8</v>
      </c>
      <c r="BW48" s="32"/>
      <c r="BX48" s="32"/>
      <c r="BY48" s="32"/>
      <c r="BZ48" s="32"/>
      <c r="CA48" s="32" t="s">
        <v>120</v>
      </c>
      <c r="CB48" s="32" t="s">
        <v>120</v>
      </c>
      <c r="CC48" s="32" t="s">
        <v>120</v>
      </c>
      <c r="CD48" s="32" t="s">
        <v>120</v>
      </c>
      <c r="CE48" s="32" t="s">
        <v>120</v>
      </c>
      <c r="CF48" s="32" t="s">
        <v>120</v>
      </c>
      <c r="CG48" s="32" t="s">
        <v>120</v>
      </c>
      <c r="CH48" s="32" t="s">
        <v>120</v>
      </c>
      <c r="CI48" s="32" t="s">
        <v>120</v>
      </c>
      <c r="CJ48" s="32" t="s">
        <v>120</v>
      </c>
      <c r="CK48" s="32" t="s">
        <v>120</v>
      </c>
      <c r="CL48" s="32" t="s">
        <v>120</v>
      </c>
    </row>
    <row r="49" spans="1:90" x14ac:dyDescent="0.2">
      <c r="A49" s="32" t="s">
        <v>323</v>
      </c>
      <c r="B49" s="32" t="s">
        <v>117</v>
      </c>
      <c r="C49" s="33" t="s">
        <v>118</v>
      </c>
      <c r="D49" s="32" t="s">
        <v>324</v>
      </c>
      <c r="E49" s="32" t="s">
        <v>120</v>
      </c>
      <c r="F49" s="32" t="s">
        <v>217</v>
      </c>
      <c r="G49" s="32" t="s">
        <v>218</v>
      </c>
      <c r="H49" s="34">
        <v>2963402.9</v>
      </c>
      <c r="I49" s="32">
        <v>0</v>
      </c>
      <c r="J49" s="32">
        <v>1</v>
      </c>
      <c r="K49" s="32">
        <v>0</v>
      </c>
      <c r="L49" s="32">
        <v>0</v>
      </c>
      <c r="M49" s="32" t="s">
        <v>10</v>
      </c>
      <c r="N49" s="32" t="s">
        <v>771</v>
      </c>
      <c r="O49" s="32" t="s">
        <v>123</v>
      </c>
      <c r="P49" s="35">
        <v>1</v>
      </c>
      <c r="Q49" s="36">
        <v>0.52869116834049057</v>
      </c>
      <c r="R49" s="36">
        <v>0.99326343209032097</v>
      </c>
      <c r="S49" s="32" t="s">
        <v>124</v>
      </c>
      <c r="T49" s="32">
        <v>381.84500000000003</v>
      </c>
      <c r="U49" s="32">
        <v>13917.33</v>
      </c>
      <c r="V49" s="32">
        <v>30149.22</v>
      </c>
      <c r="W49" s="32">
        <v>16071.49</v>
      </c>
      <c r="X49" s="32">
        <v>3025</v>
      </c>
      <c r="Y49" s="32">
        <v>202</v>
      </c>
      <c r="Z49" s="32">
        <v>3813</v>
      </c>
      <c r="AA49" s="32">
        <v>11</v>
      </c>
      <c r="AB49" s="32">
        <v>4</v>
      </c>
      <c r="AC49" s="32">
        <v>7</v>
      </c>
      <c r="AD49" s="32">
        <v>6</v>
      </c>
      <c r="AE49" s="32">
        <v>1</v>
      </c>
      <c r="AF49" s="32">
        <v>43.536585365854002</v>
      </c>
      <c r="AG49" s="32">
        <v>26.025218649511999</v>
      </c>
      <c r="AH49" s="32">
        <v>2366.7800000000002</v>
      </c>
      <c r="AI49" s="32">
        <v>901.28499999999997</v>
      </c>
      <c r="AJ49" s="32">
        <v>9111.2999999999993</v>
      </c>
      <c r="AK49" s="32">
        <v>15.749700000000001</v>
      </c>
      <c r="AL49" s="32">
        <v>27.367899999999999</v>
      </c>
      <c r="AM49" s="32">
        <v>7.9134200000000003</v>
      </c>
      <c r="AN49" s="32">
        <v>6.6363700000000003</v>
      </c>
      <c r="AO49" s="37">
        <v>65892.854629117675</v>
      </c>
      <c r="AP49" s="38">
        <v>62196.192572090651</v>
      </c>
      <c r="AQ49" s="38">
        <v>-3696.6620570270243</v>
      </c>
      <c r="AR49" s="39">
        <v>-5.6101106528681041E-2</v>
      </c>
      <c r="AS49" s="32">
        <v>0</v>
      </c>
      <c r="AT49" s="32">
        <v>0</v>
      </c>
      <c r="AU49" s="32">
        <v>0</v>
      </c>
      <c r="AV49" s="32">
        <v>0.88605138666516536</v>
      </c>
      <c r="AW49" s="32">
        <v>0.72981863842027717</v>
      </c>
      <c r="AX49" s="32">
        <v>-0.1562327482448882</v>
      </c>
      <c r="AY49" s="32">
        <v>1</v>
      </c>
      <c r="AZ49" s="32">
        <v>0.92085655466330196</v>
      </c>
      <c r="BA49" s="32">
        <v>0.74890675232732717</v>
      </c>
      <c r="BB49" s="32">
        <v>0.33997337551533663</v>
      </c>
      <c r="BC49" s="32">
        <v>0.74890675232732717</v>
      </c>
      <c r="BD49" s="32">
        <v>0.41039296540536968</v>
      </c>
      <c r="BE49" s="32"/>
      <c r="BF49" s="32"/>
      <c r="BG49" s="32"/>
      <c r="BH49" s="32"/>
      <c r="BI49" s="32"/>
      <c r="BJ49" s="32">
        <v>4.3175488195021247E-2</v>
      </c>
      <c r="BK49" s="32">
        <v>0.62042702817421747</v>
      </c>
      <c r="BL49" s="32">
        <v>0.26928557017877125</v>
      </c>
      <c r="BM49" s="32">
        <v>4.3175488195021247E-2</v>
      </c>
      <c r="BN49" s="32">
        <v>0</v>
      </c>
      <c r="BO49" s="32">
        <v>3.1437316917670856E-2</v>
      </c>
      <c r="BP49" s="32">
        <v>4.401224369342688E-3</v>
      </c>
      <c r="BQ49" s="32">
        <v>5.6714454917747001E-2</v>
      </c>
      <c r="BR49" s="32">
        <v>0.27890521702638799</v>
      </c>
      <c r="BS49" s="32">
        <v>0</v>
      </c>
      <c r="BT49" s="32">
        <v>23</v>
      </c>
      <c r="BU49" s="32">
        <v>13</v>
      </c>
      <c r="BV49" s="32">
        <v>13</v>
      </c>
      <c r="BW49" s="32"/>
      <c r="BX49" s="32"/>
      <c r="BY49" s="32"/>
      <c r="BZ49" s="32"/>
      <c r="CA49" s="32" t="s">
        <v>120</v>
      </c>
      <c r="CB49" s="32" t="s">
        <v>120</v>
      </c>
      <c r="CC49" s="32" t="s">
        <v>120</v>
      </c>
      <c r="CD49" s="32" t="s">
        <v>120</v>
      </c>
      <c r="CE49" s="32" t="s">
        <v>120</v>
      </c>
      <c r="CF49" s="32" t="s">
        <v>120</v>
      </c>
      <c r="CG49" s="32" t="s">
        <v>120</v>
      </c>
      <c r="CH49" s="32" t="s">
        <v>120</v>
      </c>
      <c r="CI49" s="32" t="s">
        <v>120</v>
      </c>
      <c r="CJ49" s="32" t="s">
        <v>120</v>
      </c>
      <c r="CK49" s="32" t="s">
        <v>120</v>
      </c>
      <c r="CL49" s="32" t="s">
        <v>120</v>
      </c>
    </row>
    <row r="50" spans="1:90" x14ac:dyDescent="0.2">
      <c r="A50" s="32" t="s">
        <v>328</v>
      </c>
      <c r="B50" s="32" t="s">
        <v>117</v>
      </c>
      <c r="C50" s="33" t="s">
        <v>118</v>
      </c>
      <c r="D50" s="32" t="s">
        <v>329</v>
      </c>
      <c r="E50" s="32" t="s">
        <v>120</v>
      </c>
      <c r="F50" s="32" t="s">
        <v>305</v>
      </c>
      <c r="G50" s="32" t="s">
        <v>306</v>
      </c>
      <c r="H50" s="34">
        <v>3578000</v>
      </c>
      <c r="I50" s="32">
        <v>0</v>
      </c>
      <c r="J50" s="32">
        <v>1</v>
      </c>
      <c r="K50" s="32">
        <v>0</v>
      </c>
      <c r="L50" s="32">
        <v>0</v>
      </c>
      <c r="M50" s="32" t="s">
        <v>9</v>
      </c>
      <c r="N50" s="32" t="s">
        <v>771</v>
      </c>
      <c r="O50" s="32" t="s">
        <v>123</v>
      </c>
      <c r="P50" s="35">
        <v>2.1586616292595822E-2</v>
      </c>
      <c r="Q50" s="36">
        <v>0.34090909092240484</v>
      </c>
      <c r="R50" s="36">
        <v>2.1586616292595822E-2</v>
      </c>
      <c r="S50" s="32" t="s">
        <v>128</v>
      </c>
      <c r="T50" s="32">
        <v>142.833</v>
      </c>
      <c r="U50" s="32">
        <v>6668.26</v>
      </c>
      <c r="V50" s="32">
        <v>12703.75</v>
      </c>
      <c r="W50" s="32">
        <v>6883.43</v>
      </c>
      <c r="X50" s="32">
        <v>3257</v>
      </c>
      <c r="Y50" s="32">
        <v>181</v>
      </c>
      <c r="Z50" s="32">
        <v>16756</v>
      </c>
      <c r="AA50" s="32">
        <v>7</v>
      </c>
      <c r="AB50" s="32">
        <v>3</v>
      </c>
      <c r="AC50" s="32">
        <v>0</v>
      </c>
      <c r="AD50" s="32">
        <v>3</v>
      </c>
      <c r="AE50" s="32">
        <v>1</v>
      </c>
      <c r="AF50" s="32">
        <v>39.75</v>
      </c>
      <c r="AG50" s="32">
        <v>31.563838886667</v>
      </c>
      <c r="AH50" s="32">
        <v>942.64499999999998</v>
      </c>
      <c r="AI50" s="32">
        <v>323.71199999999999</v>
      </c>
      <c r="AJ50" s="32">
        <v>4335.5600000000004</v>
      </c>
      <c r="AK50" s="32">
        <v>8.1730499999999999</v>
      </c>
      <c r="AL50" s="32">
        <v>19.863099999999999</v>
      </c>
      <c r="AM50" s="32">
        <v>7.3345500000000001</v>
      </c>
      <c r="AN50" s="32">
        <v>5.5750799999999998</v>
      </c>
      <c r="AO50" s="37">
        <v>8958.878640218707</v>
      </c>
      <c r="AP50" s="38">
        <v>34127.5</v>
      </c>
      <c r="AQ50" s="38">
        <v>25168.621359781293</v>
      </c>
      <c r="AR50" s="39">
        <v>2.8093495146583289</v>
      </c>
      <c r="AS50" s="32">
        <v>0</v>
      </c>
      <c r="AT50" s="32">
        <v>0</v>
      </c>
      <c r="AU50" s="32">
        <v>0</v>
      </c>
      <c r="AV50" s="32">
        <v>1</v>
      </c>
      <c r="AW50" s="32">
        <v>0.25094441446952348</v>
      </c>
      <c r="AX50" s="32">
        <v>-0.74905558553047658</v>
      </c>
      <c r="AY50" s="32">
        <v>1</v>
      </c>
      <c r="AZ50" s="32">
        <v>0.96672063320219481</v>
      </c>
      <c r="BA50" s="32">
        <v>0.34090909092240484</v>
      </c>
      <c r="BB50" s="32">
        <v>0.82101097318177496</v>
      </c>
      <c r="BC50" s="32">
        <v>0.34090909092240484</v>
      </c>
      <c r="BD50" s="32">
        <v>0.82101097318177496</v>
      </c>
      <c r="BE50" s="32"/>
      <c r="BF50" s="32"/>
      <c r="BG50" s="32"/>
      <c r="BH50" s="32"/>
      <c r="BI50" s="32"/>
      <c r="BJ50" s="32">
        <v>0.34090909092240484</v>
      </c>
      <c r="BK50" s="32">
        <v>0.65909090907759516</v>
      </c>
      <c r="BL50" s="32">
        <v>0</v>
      </c>
      <c r="BM50" s="32">
        <v>0</v>
      </c>
      <c r="BN50" s="32">
        <v>0</v>
      </c>
      <c r="BO50" s="32">
        <v>0.73646339270127736</v>
      </c>
      <c r="BP50" s="32">
        <v>0.24194999100612688</v>
      </c>
      <c r="BQ50" s="32">
        <v>2.1586616292595822E-2</v>
      </c>
      <c r="BR50" s="32">
        <v>0</v>
      </c>
      <c r="BS50" s="32">
        <v>0</v>
      </c>
      <c r="BT50" s="32">
        <v>3</v>
      </c>
      <c r="BU50" s="32">
        <v>7</v>
      </c>
      <c r="BV50" s="32">
        <v>3</v>
      </c>
      <c r="BW50" s="32"/>
      <c r="BX50" s="32"/>
      <c r="BY50" s="32"/>
      <c r="BZ50" s="32"/>
      <c r="CA50" s="32" t="s">
        <v>120</v>
      </c>
      <c r="CB50" s="32" t="s">
        <v>120</v>
      </c>
      <c r="CC50" s="32" t="s">
        <v>120</v>
      </c>
      <c r="CD50" s="32" t="s">
        <v>120</v>
      </c>
      <c r="CE50" s="32" t="s">
        <v>120</v>
      </c>
      <c r="CF50" s="32" t="s">
        <v>120</v>
      </c>
      <c r="CG50" s="32" t="s">
        <v>120</v>
      </c>
      <c r="CH50" s="32" t="s">
        <v>120</v>
      </c>
      <c r="CI50" s="32" t="s">
        <v>120</v>
      </c>
      <c r="CJ50" s="32" t="s">
        <v>120</v>
      </c>
      <c r="CK50" s="32" t="s">
        <v>120</v>
      </c>
      <c r="CL50" s="32" t="s">
        <v>120</v>
      </c>
    </row>
    <row r="51" spans="1:90" x14ac:dyDescent="0.2">
      <c r="A51" s="42" t="s">
        <v>350</v>
      </c>
      <c r="B51" s="42" t="s">
        <v>117</v>
      </c>
      <c r="C51" s="33" t="s">
        <v>118</v>
      </c>
      <c r="D51" s="42" t="s">
        <v>351</v>
      </c>
      <c r="E51" s="32" t="s">
        <v>120</v>
      </c>
      <c r="F51" s="42" t="s">
        <v>293</v>
      </c>
      <c r="G51" s="42" t="s">
        <v>294</v>
      </c>
      <c r="H51" s="43">
        <v>2999804</v>
      </c>
      <c r="I51" s="42">
        <v>0</v>
      </c>
      <c r="J51" s="42">
        <v>0</v>
      </c>
      <c r="K51" s="42">
        <v>1</v>
      </c>
      <c r="L51" s="42">
        <v>0</v>
      </c>
      <c r="M51" s="42" t="s">
        <v>10</v>
      </c>
      <c r="N51" s="42" t="s">
        <v>771</v>
      </c>
      <c r="O51" s="42" t="s">
        <v>123</v>
      </c>
      <c r="P51" s="36">
        <v>0.45819205287017656</v>
      </c>
      <c r="Q51" s="36">
        <v>0.40099988793503777</v>
      </c>
      <c r="R51" s="36">
        <v>0.45819205287017656</v>
      </c>
      <c r="S51" s="42" t="s">
        <v>128</v>
      </c>
      <c r="T51" s="42">
        <v>2822.46</v>
      </c>
      <c r="U51" s="42">
        <v>34395.39</v>
      </c>
      <c r="V51" s="42">
        <v>70797.820000000007</v>
      </c>
      <c r="W51" s="42">
        <v>60897.81</v>
      </c>
      <c r="X51" s="42">
        <v>2730</v>
      </c>
      <c r="Y51" s="42">
        <v>170</v>
      </c>
      <c r="Z51" s="42">
        <v>1172</v>
      </c>
      <c r="AA51" s="42">
        <v>15</v>
      </c>
      <c r="AB51" s="42">
        <v>4</v>
      </c>
      <c r="AC51" s="42">
        <v>17</v>
      </c>
      <c r="AD51" s="42">
        <v>16</v>
      </c>
      <c r="AE51" s="42">
        <v>1</v>
      </c>
      <c r="AF51" s="42">
        <v>37.215384615384998</v>
      </c>
      <c r="AG51" s="42">
        <v>21.720259593400002</v>
      </c>
      <c r="AH51" s="42">
        <v>9509.48</v>
      </c>
      <c r="AI51" s="42">
        <v>1799.21</v>
      </c>
      <c r="AJ51" s="42">
        <v>16310.42</v>
      </c>
      <c r="AK51" s="42">
        <v>12.864599999999999</v>
      </c>
      <c r="AL51" s="42">
        <v>23.878499999999999</v>
      </c>
      <c r="AM51" s="32">
        <v>3.2404199999999999</v>
      </c>
      <c r="AN51" s="32">
        <v>4.3173700000000004</v>
      </c>
      <c r="AO51" s="44">
        <v>161771.71364521008</v>
      </c>
      <c r="AP51" s="45">
        <v>186910.44746281195</v>
      </c>
      <c r="AQ51" s="45">
        <v>25138.733817601867</v>
      </c>
      <c r="AR51" s="46">
        <v>0.15539634990042156</v>
      </c>
      <c r="AS51" s="42">
        <v>0</v>
      </c>
      <c r="AT51" s="42">
        <v>0</v>
      </c>
      <c r="AU51" s="42">
        <v>0</v>
      </c>
      <c r="AV51" s="42">
        <v>0.87851448934128462</v>
      </c>
      <c r="AW51" s="42">
        <v>0.94149325177778131</v>
      </c>
      <c r="AX51" s="42">
        <v>6.2978762436496694E-2</v>
      </c>
      <c r="AY51" s="32">
        <v>0.95103226695934162</v>
      </c>
      <c r="AZ51" s="42">
        <v>1</v>
      </c>
      <c r="BA51" s="32">
        <v>0.14416774149704964</v>
      </c>
      <c r="BB51" s="42">
        <v>0.51875983419156502</v>
      </c>
      <c r="BC51" s="32">
        <v>0.17824091747707746</v>
      </c>
      <c r="BD51" s="32">
        <v>0.51875983419156502</v>
      </c>
      <c r="BE51" s="42"/>
      <c r="BF51" s="42"/>
      <c r="BG51" s="42"/>
      <c r="BH51" s="42"/>
      <c r="BI51" s="42"/>
      <c r="BJ51" s="32">
        <v>0.51195028104612506</v>
      </c>
      <c r="BK51" s="32">
        <v>0.19842379084020642</v>
      </c>
      <c r="BL51" s="32">
        <v>0.13637235149621316</v>
      </c>
      <c r="BM51" s="32">
        <v>5.0333844004987138E-2</v>
      </c>
      <c r="BN51" s="32">
        <v>1.6821090618568391E-2</v>
      </c>
      <c r="BO51" s="32">
        <v>3.2799237641961521E-2</v>
      </c>
      <c r="BP51" s="32">
        <v>0.55039558541964917</v>
      </c>
      <c r="BQ51" s="32">
        <v>0.10017064468517015</v>
      </c>
      <c r="BR51" s="32">
        <v>6.5598475283923041E-2</v>
      </c>
      <c r="BS51" s="32">
        <v>0</v>
      </c>
      <c r="BT51" s="32">
        <v>33</v>
      </c>
      <c r="BU51" s="32">
        <v>22</v>
      </c>
      <c r="BV51" s="32">
        <v>22</v>
      </c>
      <c r="BW51" s="32"/>
      <c r="BX51" s="32"/>
      <c r="BY51" s="32"/>
      <c r="BZ51" s="32"/>
      <c r="CA51" s="32" t="s">
        <v>120</v>
      </c>
      <c r="CB51" s="32" t="s">
        <v>120</v>
      </c>
      <c r="CC51" s="32" t="s">
        <v>120</v>
      </c>
      <c r="CD51" s="32" t="s">
        <v>120</v>
      </c>
      <c r="CE51" s="32" t="s">
        <v>120</v>
      </c>
      <c r="CF51" s="32" t="s">
        <v>120</v>
      </c>
      <c r="CG51" s="32" t="s">
        <v>120</v>
      </c>
      <c r="CH51" s="32" t="s">
        <v>120</v>
      </c>
      <c r="CI51" s="32" t="s">
        <v>120</v>
      </c>
      <c r="CJ51" s="32" t="s">
        <v>120</v>
      </c>
      <c r="CK51" s="32" t="s">
        <v>120</v>
      </c>
      <c r="CL51" s="32" t="s">
        <v>120</v>
      </c>
    </row>
    <row r="52" spans="1:90" x14ac:dyDescent="0.2">
      <c r="A52" s="42" t="s">
        <v>364</v>
      </c>
      <c r="B52" s="42" t="s">
        <v>117</v>
      </c>
      <c r="C52" s="33" t="s">
        <v>118</v>
      </c>
      <c r="D52" s="42" t="s">
        <v>365</v>
      </c>
      <c r="E52" s="32" t="s">
        <v>120</v>
      </c>
      <c r="F52" s="42" t="s">
        <v>204</v>
      </c>
      <c r="G52" s="48" t="s">
        <v>205</v>
      </c>
      <c r="H52" s="43">
        <v>1984705</v>
      </c>
      <c r="I52" s="42">
        <v>1</v>
      </c>
      <c r="J52" s="42">
        <v>0</v>
      </c>
      <c r="K52" s="42">
        <v>0</v>
      </c>
      <c r="L52" s="42">
        <v>0</v>
      </c>
      <c r="M52" s="42" t="s">
        <v>10</v>
      </c>
      <c r="N52" s="42" t="s">
        <v>771</v>
      </c>
      <c r="O52" s="42" t="s">
        <v>123</v>
      </c>
      <c r="P52" s="36">
        <v>0.57617220799865287</v>
      </c>
      <c r="Q52" s="36">
        <v>8.6530076894804728E-2</v>
      </c>
      <c r="R52" s="36">
        <v>0.57617220799865287</v>
      </c>
      <c r="S52" s="42" t="s">
        <v>124</v>
      </c>
      <c r="T52" s="42">
        <v>210.41900000000001</v>
      </c>
      <c r="U52" s="42">
        <v>10917.96</v>
      </c>
      <c r="V52" s="42">
        <v>26728.400000000001</v>
      </c>
      <c r="W52" s="42">
        <v>8772.77</v>
      </c>
      <c r="X52" s="42">
        <v>3851</v>
      </c>
      <c r="Y52" s="42">
        <v>304</v>
      </c>
      <c r="Z52" s="42">
        <v>400</v>
      </c>
      <c r="AA52" s="42">
        <v>11</v>
      </c>
      <c r="AB52" s="42">
        <v>5</v>
      </c>
      <c r="AC52" s="42">
        <v>3</v>
      </c>
      <c r="AD52" s="42">
        <v>6</v>
      </c>
      <c r="AE52" s="42">
        <v>0</v>
      </c>
      <c r="AF52" s="42">
        <v>40.777777777777999</v>
      </c>
      <c r="AG52" s="42">
        <v>28.694164359630001</v>
      </c>
      <c r="AH52" s="42">
        <v>1194.55</v>
      </c>
      <c r="AI52" s="42">
        <v>923.83699999999999</v>
      </c>
      <c r="AJ52" s="42">
        <v>7404.61</v>
      </c>
      <c r="AK52" s="42">
        <v>19.447600000000001</v>
      </c>
      <c r="AL52" s="42">
        <v>28.3233</v>
      </c>
      <c r="AM52" s="32">
        <v>5.9603599999999997</v>
      </c>
      <c r="AN52" s="32">
        <v>5.3089399999999998</v>
      </c>
      <c r="AO52" s="44">
        <v>34556.945265901551</v>
      </c>
      <c r="AP52" s="45">
        <v>49297.447245778807</v>
      </c>
      <c r="AQ52" s="45">
        <v>14740.501979877256</v>
      </c>
      <c r="AR52" s="46">
        <v>0.42655685757103601</v>
      </c>
      <c r="AS52" s="42">
        <v>0</v>
      </c>
      <c r="AT52" s="42">
        <v>0</v>
      </c>
      <c r="AU52" s="42">
        <v>0</v>
      </c>
      <c r="AV52" s="42">
        <v>0.98888196251108018</v>
      </c>
      <c r="AW52" s="42">
        <v>0.64710144926991919</v>
      </c>
      <c r="AX52" s="42">
        <v>-0.34178051324116099</v>
      </c>
      <c r="AY52" s="32">
        <v>1</v>
      </c>
      <c r="AZ52" s="42">
        <v>1</v>
      </c>
      <c r="BA52" s="32">
        <v>0</v>
      </c>
      <c r="BB52" s="42">
        <v>0.52612958224495665</v>
      </c>
      <c r="BC52" s="32">
        <v>0</v>
      </c>
      <c r="BD52" s="32">
        <v>0.52612958224495665</v>
      </c>
      <c r="BE52" s="42"/>
      <c r="BF52" s="42"/>
      <c r="BG52" s="42"/>
      <c r="BH52" s="42"/>
      <c r="BI52" s="42"/>
      <c r="BJ52" s="32">
        <v>0.91346992310519537</v>
      </c>
      <c r="BK52" s="32">
        <v>0</v>
      </c>
      <c r="BL52" s="32">
        <v>0</v>
      </c>
      <c r="BM52" s="32">
        <v>7.5412039405884937E-2</v>
      </c>
      <c r="BN52" s="32">
        <v>1.1118037488919796E-2</v>
      </c>
      <c r="BO52" s="32">
        <v>0.21969309460517367</v>
      </c>
      <c r="BP52" s="32">
        <v>0.62225063938988134</v>
      </c>
      <c r="BQ52" s="32">
        <v>0</v>
      </c>
      <c r="BR52" s="32">
        <v>9.1815856788836345E-2</v>
      </c>
      <c r="BS52" s="32">
        <v>6.6240409216108534E-2</v>
      </c>
      <c r="BT52" s="32">
        <v>5</v>
      </c>
      <c r="BU52" s="32">
        <v>14</v>
      </c>
      <c r="BV52" s="32">
        <v>5</v>
      </c>
      <c r="BW52" s="32"/>
      <c r="BX52" s="32"/>
      <c r="BY52" s="32"/>
      <c r="BZ52" s="32"/>
      <c r="CA52" s="32" t="s">
        <v>120</v>
      </c>
      <c r="CB52" s="32" t="s">
        <v>120</v>
      </c>
      <c r="CC52" s="32" t="s">
        <v>120</v>
      </c>
      <c r="CD52" s="32" t="s">
        <v>120</v>
      </c>
      <c r="CE52" s="32" t="s">
        <v>120</v>
      </c>
      <c r="CF52" s="32" t="s">
        <v>120</v>
      </c>
      <c r="CG52" s="32" t="s">
        <v>120</v>
      </c>
      <c r="CH52" s="32" t="s">
        <v>120</v>
      </c>
      <c r="CI52" s="32" t="s">
        <v>120</v>
      </c>
      <c r="CJ52" s="32" t="s">
        <v>120</v>
      </c>
      <c r="CK52" s="32" t="s">
        <v>120</v>
      </c>
      <c r="CL52" s="32" t="s">
        <v>120</v>
      </c>
    </row>
    <row r="53" spans="1:90" x14ac:dyDescent="0.2">
      <c r="A53" s="42" t="s">
        <v>380</v>
      </c>
      <c r="B53" s="42" t="s">
        <v>117</v>
      </c>
      <c r="C53" s="33" t="s">
        <v>118</v>
      </c>
      <c r="D53" s="42" t="s">
        <v>381</v>
      </c>
      <c r="E53" s="32" t="s">
        <v>120</v>
      </c>
      <c r="F53" s="42" t="s">
        <v>381</v>
      </c>
      <c r="G53" s="42" t="s">
        <v>382</v>
      </c>
      <c r="H53" s="43">
        <v>2089580</v>
      </c>
      <c r="I53" s="42">
        <v>0</v>
      </c>
      <c r="J53" s="42">
        <v>0</v>
      </c>
      <c r="K53" s="42">
        <v>1</v>
      </c>
      <c r="L53" s="42">
        <v>0</v>
      </c>
      <c r="M53" s="42" t="s">
        <v>10</v>
      </c>
      <c r="N53" s="42" t="s">
        <v>771</v>
      </c>
      <c r="O53" s="42" t="s">
        <v>123</v>
      </c>
      <c r="P53" s="36">
        <v>9.842180776737991E-2</v>
      </c>
      <c r="Q53" s="36">
        <v>0.79674796750665244</v>
      </c>
      <c r="R53" s="36">
        <v>0.67277006379240167</v>
      </c>
      <c r="S53" s="42" t="s">
        <v>128</v>
      </c>
      <c r="T53" s="42">
        <v>876.37699999999995</v>
      </c>
      <c r="U53" s="42">
        <v>27195.91</v>
      </c>
      <c r="V53" s="42">
        <v>63511.72</v>
      </c>
      <c r="W53" s="42">
        <v>47693.1</v>
      </c>
      <c r="X53" s="42">
        <v>6734</v>
      </c>
      <c r="Y53" s="42">
        <v>647</v>
      </c>
      <c r="Z53" s="42">
        <v>319</v>
      </c>
      <c r="AA53" s="42">
        <v>21</v>
      </c>
      <c r="AB53" s="42">
        <v>7</v>
      </c>
      <c r="AC53" s="42">
        <v>9</v>
      </c>
      <c r="AD53" s="42">
        <v>19</v>
      </c>
      <c r="AE53" s="42">
        <v>3</v>
      </c>
      <c r="AF53" s="42">
        <v>33.269230769231001</v>
      </c>
      <c r="AG53" s="42">
        <v>21.970502148942</v>
      </c>
      <c r="AH53" s="42">
        <v>7530.46</v>
      </c>
      <c r="AI53" s="42">
        <v>1684.82</v>
      </c>
      <c r="AJ53" s="42">
        <v>12516.07</v>
      </c>
      <c r="AK53" s="42">
        <v>12.443199999999999</v>
      </c>
      <c r="AL53" s="42">
        <v>25.2577</v>
      </c>
      <c r="AM53" s="32">
        <v>4.5989000000000004</v>
      </c>
      <c r="AN53" s="32">
        <v>8.1624700000000008</v>
      </c>
      <c r="AO53" s="44">
        <v>110246.79206447255</v>
      </c>
      <c r="AP53" s="45">
        <v>135700.62086926238</v>
      </c>
      <c r="AQ53" s="45">
        <v>25453.828804789824</v>
      </c>
      <c r="AR53" s="46">
        <v>0.23088044856583556</v>
      </c>
      <c r="AS53" s="42">
        <v>0</v>
      </c>
      <c r="AT53" s="42">
        <v>0</v>
      </c>
      <c r="AU53" s="42">
        <v>0</v>
      </c>
      <c r="AV53" s="42">
        <v>1</v>
      </c>
      <c r="AW53" s="42">
        <v>0.44683544952739462</v>
      </c>
      <c r="AX53" s="42">
        <v>-0.55316455047260538</v>
      </c>
      <c r="AY53" s="32">
        <v>1</v>
      </c>
      <c r="AZ53" s="42">
        <v>1</v>
      </c>
      <c r="BA53" s="32">
        <v>0</v>
      </c>
      <c r="BB53" s="42">
        <v>0.64777140801559419</v>
      </c>
      <c r="BC53" s="32">
        <v>0</v>
      </c>
      <c r="BD53" s="32">
        <v>0.64777140801559419</v>
      </c>
      <c r="BE53" s="42"/>
      <c r="BF53" s="42"/>
      <c r="BG53" s="42"/>
      <c r="BH53" s="42"/>
      <c r="BI53" s="42"/>
      <c r="BJ53" s="32">
        <v>0.20325203249334756</v>
      </c>
      <c r="BK53" s="32">
        <v>0</v>
      </c>
      <c r="BL53" s="32">
        <v>0</v>
      </c>
      <c r="BM53" s="32">
        <v>0</v>
      </c>
      <c r="BN53" s="32">
        <v>0</v>
      </c>
      <c r="BO53" s="32">
        <v>0.16114887431465849</v>
      </c>
      <c r="BP53" s="32">
        <v>0.64875474676177081</v>
      </c>
      <c r="BQ53" s="32">
        <v>0.10728643138332601</v>
      </c>
      <c r="BR53" s="32">
        <v>0</v>
      </c>
      <c r="BS53" s="32">
        <v>8.2809947540244663E-2</v>
      </c>
      <c r="BT53" s="32">
        <v>3</v>
      </c>
      <c r="BU53" s="32">
        <v>13</v>
      </c>
      <c r="BV53" s="32">
        <v>3</v>
      </c>
      <c r="BW53" s="32"/>
      <c r="BX53" s="32"/>
      <c r="BY53" s="32"/>
      <c r="BZ53" s="32"/>
      <c r="CA53" s="32" t="s">
        <v>120</v>
      </c>
      <c r="CB53" s="32" t="s">
        <v>120</v>
      </c>
      <c r="CC53" s="32" t="s">
        <v>120</v>
      </c>
      <c r="CD53" s="32" t="s">
        <v>120</v>
      </c>
      <c r="CE53" s="32" t="s">
        <v>120</v>
      </c>
      <c r="CF53" s="32" t="s">
        <v>120</v>
      </c>
      <c r="CG53" s="32" t="s">
        <v>120</v>
      </c>
      <c r="CH53" s="32" t="s">
        <v>120</v>
      </c>
      <c r="CI53" s="32" t="s">
        <v>120</v>
      </c>
      <c r="CJ53" s="32" t="s">
        <v>120</v>
      </c>
      <c r="CK53" s="32" t="s">
        <v>120</v>
      </c>
      <c r="CL53" s="32" t="s">
        <v>120</v>
      </c>
    </row>
    <row r="54" spans="1:90" s="47" customFormat="1" x14ac:dyDescent="0.2">
      <c r="A54" s="42" t="s">
        <v>404</v>
      </c>
      <c r="B54" s="42" t="s">
        <v>117</v>
      </c>
      <c r="C54" s="33" t="s">
        <v>118</v>
      </c>
      <c r="D54" s="42" t="s">
        <v>405</v>
      </c>
      <c r="E54" s="32" t="s">
        <v>120</v>
      </c>
      <c r="F54" s="42" t="s">
        <v>405</v>
      </c>
      <c r="G54" s="42" t="s">
        <v>406</v>
      </c>
      <c r="H54" s="43">
        <v>547872.28</v>
      </c>
      <c r="I54" s="42">
        <v>1</v>
      </c>
      <c r="J54" s="42">
        <v>0</v>
      </c>
      <c r="K54" s="42">
        <v>0</v>
      </c>
      <c r="L54" s="42">
        <v>0</v>
      </c>
      <c r="M54" s="42" t="s">
        <v>10</v>
      </c>
      <c r="N54" s="42" t="s">
        <v>771</v>
      </c>
      <c r="O54" s="42" t="s">
        <v>123</v>
      </c>
      <c r="P54" s="36">
        <v>0.24624034683078835</v>
      </c>
      <c r="Q54" s="36">
        <v>0.25444957151086489</v>
      </c>
      <c r="R54" s="36">
        <v>0.19672728718927784</v>
      </c>
      <c r="S54" s="42" t="s">
        <v>128</v>
      </c>
      <c r="T54" s="42">
        <v>267.26</v>
      </c>
      <c r="U54" s="42">
        <v>4978.79</v>
      </c>
      <c r="V54" s="42">
        <v>10102.5</v>
      </c>
      <c r="W54" s="42">
        <v>9067.4500000000007</v>
      </c>
      <c r="X54" s="42">
        <v>4272</v>
      </c>
      <c r="Y54" s="42">
        <v>577</v>
      </c>
      <c r="Z54" s="42">
        <v>4448</v>
      </c>
      <c r="AA54" s="42">
        <v>4</v>
      </c>
      <c r="AB54" s="42">
        <v>2</v>
      </c>
      <c r="AC54" s="42">
        <v>3</v>
      </c>
      <c r="AD54" s="42">
        <v>1</v>
      </c>
      <c r="AE54" s="42">
        <v>0</v>
      </c>
      <c r="AF54" s="42">
        <v>43.846153846154003</v>
      </c>
      <c r="AG54" s="42">
        <v>27.548263041538</v>
      </c>
      <c r="AH54" s="42">
        <v>360.13</v>
      </c>
      <c r="AI54" s="42">
        <v>307.13900000000001</v>
      </c>
      <c r="AJ54" s="42">
        <v>3560.95</v>
      </c>
      <c r="AK54" s="42">
        <v>2.8085</v>
      </c>
      <c r="AL54" s="42">
        <v>7.2915299999999998</v>
      </c>
      <c r="AM54" s="32">
        <v>3.0477799999999999</v>
      </c>
      <c r="AN54" s="32">
        <v>3.00203</v>
      </c>
      <c r="AO54" s="44">
        <v>172864.77194817233</v>
      </c>
      <c r="AP54" s="45">
        <v>189565.77868852459</v>
      </c>
      <c r="AQ54" s="45">
        <v>16701.006740352255</v>
      </c>
      <c r="AR54" s="46">
        <v>9.6613130322235286E-2</v>
      </c>
      <c r="AS54" s="42">
        <v>0</v>
      </c>
      <c r="AT54" s="42">
        <v>0</v>
      </c>
      <c r="AU54" s="42">
        <v>0</v>
      </c>
      <c r="AV54" s="42">
        <v>0.5994726433567058</v>
      </c>
      <c r="AW54" s="42">
        <v>0.93197253161132432</v>
      </c>
      <c r="AX54" s="42">
        <v>0.33249988825461851</v>
      </c>
      <c r="AY54" s="32">
        <v>0.92748846408577379</v>
      </c>
      <c r="AZ54" s="42">
        <v>0.98288677755801557</v>
      </c>
      <c r="BA54" s="32">
        <v>0.53223467369110311</v>
      </c>
      <c r="BB54" s="42">
        <v>0.58376857352855349</v>
      </c>
      <c r="BC54" s="32">
        <v>0.60474620960532943</v>
      </c>
      <c r="BD54" s="32">
        <v>0.60088179597053792</v>
      </c>
      <c r="BE54" s="42"/>
      <c r="BF54" s="42"/>
      <c r="BG54" s="42"/>
      <c r="BH54" s="42"/>
      <c r="BI54" s="42"/>
      <c r="BJ54" s="32">
        <v>0.67303889257490879</v>
      </c>
      <c r="BK54" s="32">
        <v>0.32168754117646764</v>
      </c>
      <c r="BL54" s="32">
        <v>0</v>
      </c>
      <c r="BM54" s="32">
        <v>0</v>
      </c>
      <c r="BN54" s="32">
        <v>0</v>
      </c>
      <c r="BO54" s="32">
        <v>0.1441775178970871</v>
      </c>
      <c r="BP54" s="32">
        <v>0.81291590414200499</v>
      </c>
      <c r="BQ54" s="32">
        <v>5.9175456103629002E-4</v>
      </c>
      <c r="BR54" s="32">
        <v>0</v>
      </c>
      <c r="BS54" s="32">
        <v>2.9588401868190877E-2</v>
      </c>
      <c r="BT54" s="32">
        <v>7</v>
      </c>
      <c r="BU54" s="32">
        <v>54</v>
      </c>
      <c r="BV54" s="32">
        <v>7</v>
      </c>
      <c r="BW54" s="32"/>
      <c r="BX54" s="32"/>
      <c r="BY54" s="32"/>
      <c r="BZ54" s="32"/>
      <c r="CA54" s="32" t="s">
        <v>120</v>
      </c>
      <c r="CB54" s="32" t="s">
        <v>120</v>
      </c>
      <c r="CC54" s="32" t="s">
        <v>120</v>
      </c>
      <c r="CD54" s="32" t="s">
        <v>120</v>
      </c>
      <c r="CE54" s="32" t="s">
        <v>120</v>
      </c>
      <c r="CF54" s="32" t="s">
        <v>120</v>
      </c>
      <c r="CG54" s="32" t="s">
        <v>120</v>
      </c>
      <c r="CH54" s="32" t="s">
        <v>120</v>
      </c>
      <c r="CI54" s="32" t="s">
        <v>120</v>
      </c>
      <c r="CJ54" s="32" t="s">
        <v>120</v>
      </c>
      <c r="CK54" s="32" t="s">
        <v>120</v>
      </c>
      <c r="CL54" s="32" t="s">
        <v>120</v>
      </c>
    </row>
    <row r="55" spans="1:90" s="47" customFormat="1" x14ac:dyDescent="0.2">
      <c r="A55" s="42" t="s">
        <v>377</v>
      </c>
      <c r="B55" s="42" t="s">
        <v>413</v>
      </c>
      <c r="C55" s="42" t="s">
        <v>118</v>
      </c>
      <c r="D55" s="42" t="s">
        <v>289</v>
      </c>
      <c r="E55" s="32" t="s">
        <v>120</v>
      </c>
      <c r="F55" s="42" t="s">
        <v>289</v>
      </c>
      <c r="G55" s="42" t="s">
        <v>290</v>
      </c>
      <c r="H55" s="43">
        <v>459115</v>
      </c>
      <c r="I55" s="42">
        <v>1</v>
      </c>
      <c r="J55" s="42">
        <v>0</v>
      </c>
      <c r="K55" s="42">
        <v>0</v>
      </c>
      <c r="L55" s="42">
        <v>0</v>
      </c>
      <c r="M55" s="42" t="s">
        <v>8</v>
      </c>
      <c r="N55" s="42" t="s">
        <v>771</v>
      </c>
      <c r="O55" s="42" t="s">
        <v>123</v>
      </c>
      <c r="P55" s="36">
        <v>0.57700000000000007</v>
      </c>
      <c r="Q55" s="36">
        <v>0.77777777777777779</v>
      </c>
      <c r="R55" s="36">
        <v>0.57665268538716485</v>
      </c>
      <c r="S55" s="42" t="s">
        <v>124</v>
      </c>
      <c r="T55" s="42">
        <v>51.511899999999997</v>
      </c>
      <c r="U55" s="42">
        <v>4185.8999999999996</v>
      </c>
      <c r="V55" s="42">
        <v>9739.7099999999991</v>
      </c>
      <c r="W55" s="42">
        <v>4765.71</v>
      </c>
      <c r="X55" s="42">
        <v>3212</v>
      </c>
      <c r="Y55" s="42">
        <v>266</v>
      </c>
      <c r="Z55" s="42">
        <v>322</v>
      </c>
      <c r="AA55" s="42">
        <v>5</v>
      </c>
      <c r="AB55" s="42">
        <v>1</v>
      </c>
      <c r="AC55" s="42">
        <v>0</v>
      </c>
      <c r="AD55" s="42">
        <v>4</v>
      </c>
      <c r="AE55" s="42">
        <v>0</v>
      </c>
      <c r="AF55" s="42">
        <v>39.857142857143003</v>
      </c>
      <c r="AG55" s="42">
        <v>31.723787335714</v>
      </c>
      <c r="AH55" s="42">
        <v>243.45</v>
      </c>
      <c r="AI55" s="42">
        <v>318.47800000000001</v>
      </c>
      <c r="AJ55" s="42">
        <v>2705.32</v>
      </c>
      <c r="AK55" s="42">
        <v>17.456099999999999</v>
      </c>
      <c r="AL55" s="42">
        <v>20.016500000000001</v>
      </c>
      <c r="AM55" s="32">
        <v>10.973000000000001</v>
      </c>
      <c r="AN55" s="32">
        <v>11.9152</v>
      </c>
      <c r="AO55" s="44">
        <v>3492</v>
      </c>
      <c r="AP55" s="45">
        <v>7907</v>
      </c>
      <c r="AQ55" s="45">
        <v>4415</v>
      </c>
      <c r="AR55" s="46">
        <v>1.2643184421534936</v>
      </c>
      <c r="AS55" s="42"/>
      <c r="AT55" s="42"/>
      <c r="AU55" s="42"/>
      <c r="AV55" s="42">
        <v>0.77777777777777779</v>
      </c>
      <c r="AW55" s="42">
        <v>0.86690909287395324</v>
      </c>
      <c r="AX55" s="42">
        <v>8.9131315096175445E-2</v>
      </c>
      <c r="AY55" s="32">
        <v>1</v>
      </c>
      <c r="AZ55" s="42">
        <v>0.97765869121964089</v>
      </c>
      <c r="BA55" s="32">
        <v>0.44444444444444442</v>
      </c>
      <c r="BB55" s="42">
        <v>0.39649892713812274</v>
      </c>
      <c r="BC55" s="32">
        <v>0.44444444444444442</v>
      </c>
      <c r="BD55" s="32">
        <v>0.41884023591848191</v>
      </c>
      <c r="BE55" s="42"/>
      <c r="BF55" s="42"/>
      <c r="BG55" s="42"/>
      <c r="BH55" s="42"/>
      <c r="BI55" s="42"/>
      <c r="BJ55" s="32">
        <v>0</v>
      </c>
      <c r="BK55" s="32">
        <v>1</v>
      </c>
      <c r="BL55" s="32">
        <v>0</v>
      </c>
      <c r="BM55" s="32">
        <v>0</v>
      </c>
      <c r="BN55" s="32">
        <v>0</v>
      </c>
      <c r="BO55" s="32">
        <v>6.3702920975959809E-2</v>
      </c>
      <c r="BP55" s="32">
        <v>0.70982176552502763</v>
      </c>
      <c r="BQ55" s="32">
        <v>5.7060910257680293E-2</v>
      </c>
      <c r="BR55" s="32">
        <v>0.10053588949857353</v>
      </c>
      <c r="BS55" s="32">
        <v>5.9174277305146648E-2</v>
      </c>
      <c r="BT55" s="32">
        <v>9</v>
      </c>
      <c r="BU55" s="32">
        <v>31</v>
      </c>
      <c r="BV55" s="32">
        <v>9</v>
      </c>
      <c r="BW55" s="32"/>
      <c r="BX55" s="32"/>
      <c r="BY55" s="32"/>
      <c r="BZ55" s="32"/>
      <c r="CA55" s="32" t="s">
        <v>120</v>
      </c>
      <c r="CB55" s="32" t="s">
        <v>120</v>
      </c>
      <c r="CC55" s="32" t="s">
        <v>120</v>
      </c>
      <c r="CD55" s="32" t="s">
        <v>120</v>
      </c>
      <c r="CE55" s="32" t="s">
        <v>120</v>
      </c>
      <c r="CF55" s="32" t="s">
        <v>120</v>
      </c>
      <c r="CG55" s="32" t="s">
        <v>120</v>
      </c>
      <c r="CH55" s="32" t="s">
        <v>120</v>
      </c>
      <c r="CI55" s="32" t="s">
        <v>120</v>
      </c>
      <c r="CJ55" s="32" t="s">
        <v>120</v>
      </c>
      <c r="CK55" s="32" t="s">
        <v>120</v>
      </c>
      <c r="CL55" s="32" t="s">
        <v>120</v>
      </c>
    </row>
    <row r="56" spans="1:90" s="47" customFormat="1" x14ac:dyDescent="0.2">
      <c r="A56" s="42" t="s">
        <v>423</v>
      </c>
      <c r="B56" s="42" t="s">
        <v>413</v>
      </c>
      <c r="C56" s="42" t="s">
        <v>118</v>
      </c>
      <c r="D56" s="42" t="s">
        <v>424</v>
      </c>
      <c r="E56" s="32" t="s">
        <v>120</v>
      </c>
      <c r="F56" s="42" t="s">
        <v>145</v>
      </c>
      <c r="G56" s="42" t="s">
        <v>146</v>
      </c>
      <c r="H56" s="43">
        <v>541350</v>
      </c>
      <c r="I56" s="42">
        <v>1</v>
      </c>
      <c r="J56" s="42">
        <v>0</v>
      </c>
      <c r="K56" s="42">
        <v>0</v>
      </c>
      <c r="L56" s="42">
        <v>0</v>
      </c>
      <c r="M56" s="42" t="s">
        <v>8</v>
      </c>
      <c r="N56" s="42" t="s">
        <v>771</v>
      </c>
      <c r="O56" s="42" t="s">
        <v>123</v>
      </c>
      <c r="P56" s="36">
        <v>0.92900000000000005</v>
      </c>
      <c r="Q56" s="36">
        <v>0.6875</v>
      </c>
      <c r="R56" s="36">
        <v>0.92885239755248672</v>
      </c>
      <c r="S56" s="42" t="s">
        <v>124</v>
      </c>
      <c r="T56" s="42">
        <v>95.840599999999995</v>
      </c>
      <c r="U56" s="42">
        <v>3869.94</v>
      </c>
      <c r="V56" s="42">
        <v>8801.1299999999992</v>
      </c>
      <c r="W56" s="42">
        <v>2494.67</v>
      </c>
      <c r="X56" s="42">
        <v>2052</v>
      </c>
      <c r="Y56" s="42">
        <v>159</v>
      </c>
      <c r="Z56" s="42">
        <v>10001</v>
      </c>
      <c r="AA56" s="42">
        <v>2</v>
      </c>
      <c r="AB56" s="42">
        <v>0</v>
      </c>
      <c r="AC56" s="42">
        <v>1</v>
      </c>
      <c r="AD56" s="42">
        <v>1</v>
      </c>
      <c r="AE56" s="42">
        <v>1</v>
      </c>
      <c r="AF56" s="42">
        <v>45.384615384615003</v>
      </c>
      <c r="AG56" s="42">
        <v>25.220887892307999</v>
      </c>
      <c r="AH56" s="42">
        <v>282.87700000000001</v>
      </c>
      <c r="AI56" s="42">
        <v>210.30199999999999</v>
      </c>
      <c r="AJ56" s="42">
        <v>2948.37</v>
      </c>
      <c r="AK56" s="42">
        <v>5.0131500000000004</v>
      </c>
      <c r="AL56" s="42">
        <v>13.1488</v>
      </c>
      <c r="AM56" s="32">
        <v>0.65655200000000002</v>
      </c>
      <c r="AN56" s="32">
        <v>0.65655200000000002</v>
      </c>
      <c r="AO56" s="44">
        <v>6532</v>
      </c>
      <c r="AP56" s="45">
        <v>80320</v>
      </c>
      <c r="AQ56" s="45">
        <v>73788</v>
      </c>
      <c r="AR56" s="46">
        <v>11.296387017758727</v>
      </c>
      <c r="AS56" s="42"/>
      <c r="AT56" s="42"/>
      <c r="AU56" s="42"/>
      <c r="AV56" s="42">
        <v>0.875</v>
      </c>
      <c r="AW56" s="42">
        <v>0.99398836838798332</v>
      </c>
      <c r="AX56" s="42">
        <v>0.11898836838798332</v>
      </c>
      <c r="AY56" s="32">
        <v>1</v>
      </c>
      <c r="AZ56" s="42">
        <v>0.98839198291708907</v>
      </c>
      <c r="BA56" s="32">
        <v>0.375</v>
      </c>
      <c r="BB56" s="42">
        <v>0.12004178677510241</v>
      </c>
      <c r="BC56" s="32">
        <v>0.375</v>
      </c>
      <c r="BD56" s="32">
        <v>0.12004178677510237</v>
      </c>
      <c r="BE56" s="42"/>
      <c r="BF56" s="42"/>
      <c r="BG56" s="42"/>
      <c r="BH56" s="42"/>
      <c r="BI56" s="42"/>
      <c r="BJ56" s="32">
        <v>0.1875</v>
      </c>
      <c r="BK56" s="32">
        <v>0.375</v>
      </c>
      <c r="BL56" s="32">
        <v>0.125</v>
      </c>
      <c r="BM56" s="32">
        <v>0.125</v>
      </c>
      <c r="BN56" s="32">
        <v>0.125</v>
      </c>
      <c r="BO56" s="32">
        <v>6.7255849557623343E-2</v>
      </c>
      <c r="BP56" s="32">
        <v>0.22414824078237028</v>
      </c>
      <c r="BQ56" s="32">
        <v>0.26504434927479609</v>
      </c>
      <c r="BR56" s="32">
        <v>0.16909732462511418</v>
      </c>
      <c r="BS56" s="32">
        <v>9.8464192234794468E-2</v>
      </c>
      <c r="BT56" s="32">
        <v>16</v>
      </c>
      <c r="BU56" s="32">
        <v>57</v>
      </c>
      <c r="BV56" s="32">
        <v>16</v>
      </c>
      <c r="BW56" s="32"/>
      <c r="BX56" s="32"/>
      <c r="BY56" s="32"/>
      <c r="BZ56" s="32"/>
      <c r="CA56" s="32" t="s">
        <v>120</v>
      </c>
      <c r="CB56" s="32" t="s">
        <v>120</v>
      </c>
      <c r="CC56" s="32" t="s">
        <v>120</v>
      </c>
      <c r="CD56" s="32" t="s">
        <v>120</v>
      </c>
      <c r="CE56" s="32" t="s">
        <v>120</v>
      </c>
      <c r="CF56" s="32" t="s">
        <v>120</v>
      </c>
      <c r="CG56" s="32" t="s">
        <v>120</v>
      </c>
      <c r="CH56" s="32" t="s">
        <v>120</v>
      </c>
      <c r="CI56" s="32" t="s">
        <v>120</v>
      </c>
      <c r="CJ56" s="32" t="s">
        <v>120</v>
      </c>
      <c r="CK56" s="32" t="s">
        <v>120</v>
      </c>
      <c r="CL56" s="32" t="s">
        <v>120</v>
      </c>
    </row>
    <row r="57" spans="1:90" s="47" customFormat="1" x14ac:dyDescent="0.2">
      <c r="A57" s="42" t="s">
        <v>330</v>
      </c>
      <c r="B57" s="42" t="s">
        <v>431</v>
      </c>
      <c r="C57" s="42" t="s">
        <v>17</v>
      </c>
      <c r="D57" s="42" t="s">
        <v>432</v>
      </c>
      <c r="E57" s="32" t="s">
        <v>433</v>
      </c>
      <c r="F57" s="42" t="s">
        <v>434</v>
      </c>
      <c r="G57" s="42" t="s">
        <v>213</v>
      </c>
      <c r="H57" s="43">
        <v>440570</v>
      </c>
      <c r="I57" s="42">
        <v>0</v>
      </c>
      <c r="J57" s="42">
        <v>0</v>
      </c>
      <c r="K57" s="42">
        <v>0</v>
      </c>
      <c r="L57" s="42">
        <v>1</v>
      </c>
      <c r="M57" s="42" t="s">
        <v>10</v>
      </c>
      <c r="N57" s="42" t="s">
        <v>771</v>
      </c>
      <c r="O57" s="42"/>
      <c r="P57" s="36" t="s">
        <v>120</v>
      </c>
      <c r="Q57" s="36"/>
      <c r="R57" s="36"/>
      <c r="S57" s="42"/>
      <c r="T57" s="42">
        <v>2681.26</v>
      </c>
      <c r="U57" s="42">
        <v>8493.66</v>
      </c>
      <c r="V57" s="42">
        <v>16636.310000000001</v>
      </c>
      <c r="W57" s="42">
        <v>4828.91</v>
      </c>
      <c r="X57" s="42">
        <v>3785</v>
      </c>
      <c r="Y57" s="42">
        <v>1941</v>
      </c>
      <c r="Z57" s="42">
        <v>10246</v>
      </c>
      <c r="AA57" s="42">
        <v>4</v>
      </c>
      <c r="AB57" s="42">
        <v>3</v>
      </c>
      <c r="AC57" s="42">
        <v>3</v>
      </c>
      <c r="AD57" s="42">
        <v>1</v>
      </c>
      <c r="AE57" s="42">
        <v>0</v>
      </c>
      <c r="AF57" s="42">
        <v>33.888888888888999</v>
      </c>
      <c r="AG57" s="42">
        <v>25.479172897778</v>
      </c>
      <c r="AH57" s="42">
        <v>1403.61</v>
      </c>
      <c r="AI57" s="42">
        <v>300.411</v>
      </c>
      <c r="AJ57" s="42">
        <v>2816.64</v>
      </c>
      <c r="AK57" s="42">
        <v>7.6227499999999999</v>
      </c>
      <c r="AL57" s="42">
        <v>19.686599999999999</v>
      </c>
      <c r="AM57" s="32">
        <v>7.7488200000000003</v>
      </c>
      <c r="AN57" s="32">
        <v>5.6996099999999998</v>
      </c>
      <c r="AO57" s="44"/>
      <c r="AP57" s="45"/>
      <c r="AQ57" s="45"/>
      <c r="AR57" s="46"/>
      <c r="AS57" s="42">
        <v>0.37735849056603776</v>
      </c>
      <c r="AT57" s="42">
        <v>0.58093797276853254</v>
      </c>
      <c r="AU57" s="42"/>
      <c r="AV57" s="42"/>
      <c r="AW57" s="42"/>
      <c r="AX57" s="42">
        <v>0.58093797276853254</v>
      </c>
      <c r="AY57" s="32"/>
      <c r="AZ57" s="42"/>
      <c r="BA57" s="32"/>
      <c r="BB57" s="42"/>
      <c r="BC57" s="32"/>
      <c r="BD57" s="32"/>
      <c r="BE57" s="42">
        <v>9.375E-2</v>
      </c>
      <c r="BF57" s="42">
        <v>0</v>
      </c>
      <c r="BG57" s="42"/>
      <c r="BH57" s="42"/>
      <c r="BI57" s="42">
        <v>9.375E-2</v>
      </c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>
        <v>66</v>
      </c>
      <c r="BW57" s="32">
        <v>26</v>
      </c>
      <c r="BX57" s="32">
        <v>66</v>
      </c>
      <c r="BY57" s="32"/>
      <c r="BZ57" s="32"/>
      <c r="CA57" s="32" t="s">
        <v>120</v>
      </c>
      <c r="CB57" s="32" t="s">
        <v>120</v>
      </c>
      <c r="CC57" s="32" t="s">
        <v>120</v>
      </c>
      <c r="CD57" s="32" t="s">
        <v>120</v>
      </c>
      <c r="CE57" s="32" t="s">
        <v>120</v>
      </c>
      <c r="CF57" s="32" t="s">
        <v>120</v>
      </c>
      <c r="CG57" s="32" t="s">
        <v>120</v>
      </c>
      <c r="CH57" s="32" t="s">
        <v>120</v>
      </c>
      <c r="CI57" s="32" t="s">
        <v>120</v>
      </c>
      <c r="CJ57" s="32">
        <v>2</v>
      </c>
      <c r="CK57" s="32" t="s">
        <v>120</v>
      </c>
      <c r="CL57" s="32" t="s">
        <v>120</v>
      </c>
    </row>
    <row r="58" spans="1:90" s="47" customFormat="1" x14ac:dyDescent="0.2">
      <c r="A58" s="49" t="s">
        <v>461</v>
      </c>
      <c r="B58" s="50" t="s">
        <v>431</v>
      </c>
      <c r="C58" s="49" t="s">
        <v>17</v>
      </c>
      <c r="D58" s="50" t="s">
        <v>462</v>
      </c>
      <c r="E58" s="49" t="s">
        <v>463</v>
      </c>
      <c r="F58" s="50" t="s">
        <v>464</v>
      </c>
      <c r="G58" s="49" t="s">
        <v>127</v>
      </c>
      <c r="H58" s="51">
        <v>202182</v>
      </c>
      <c r="I58" s="49">
        <v>0</v>
      </c>
      <c r="J58" s="49">
        <v>0</v>
      </c>
      <c r="K58" s="49">
        <v>1</v>
      </c>
      <c r="L58" s="49">
        <v>0</v>
      </c>
      <c r="M58" s="49" t="s">
        <v>8</v>
      </c>
      <c r="N58" s="49" t="s">
        <v>771</v>
      </c>
      <c r="O58" s="49"/>
      <c r="P58" s="52"/>
      <c r="Q58" s="49"/>
      <c r="R58" s="49"/>
      <c r="S58" s="49"/>
      <c r="T58" s="49">
        <v>27.226299999999998</v>
      </c>
      <c r="U58" s="49">
        <v>4886.1499999999996</v>
      </c>
      <c r="V58" s="49">
        <v>13963.78</v>
      </c>
      <c r="W58" s="49">
        <v>8654.3799999999992</v>
      </c>
      <c r="X58" s="49">
        <v>13501</v>
      </c>
      <c r="Y58" s="49">
        <v>871</v>
      </c>
      <c r="Z58" s="49">
        <v>1331</v>
      </c>
      <c r="AA58" s="49">
        <v>4</v>
      </c>
      <c r="AB58" s="49">
        <v>4</v>
      </c>
      <c r="AC58" s="49">
        <v>1</v>
      </c>
      <c r="AD58" s="49">
        <v>0</v>
      </c>
      <c r="AE58" s="49">
        <v>1</v>
      </c>
      <c r="AF58" s="49">
        <v>35.388888888888999</v>
      </c>
      <c r="AG58" s="49">
        <v>35.642124292778</v>
      </c>
      <c r="AH58" s="49"/>
      <c r="AI58" s="49"/>
      <c r="AJ58" s="49"/>
      <c r="AK58" s="49"/>
      <c r="AL58" s="49">
        <v>14.8553</v>
      </c>
      <c r="AM58" s="49">
        <v>5.0339200000000002</v>
      </c>
      <c r="AN58" s="49">
        <v>3.2650600000000001</v>
      </c>
      <c r="AO58" s="53"/>
      <c r="AP58" s="54"/>
      <c r="AQ58" s="54"/>
      <c r="AR58" s="55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>
        <v>1</v>
      </c>
      <c r="CB58" s="49" t="s">
        <v>120</v>
      </c>
      <c r="CC58" s="49" t="s">
        <v>120</v>
      </c>
      <c r="CD58" s="49">
        <v>2</v>
      </c>
      <c r="CE58" s="49">
        <v>1</v>
      </c>
      <c r="CF58" s="49" t="s">
        <v>120</v>
      </c>
      <c r="CG58" s="49" t="s">
        <v>120</v>
      </c>
      <c r="CH58" s="49" t="s">
        <v>120</v>
      </c>
      <c r="CI58" s="49" t="s">
        <v>120</v>
      </c>
      <c r="CJ58" s="49" t="s">
        <v>120</v>
      </c>
      <c r="CK58" s="49">
        <v>1</v>
      </c>
      <c r="CL58" s="49">
        <v>1</v>
      </c>
    </row>
    <row r="59" spans="1:90" s="47" customFormat="1" x14ac:dyDescent="0.2">
      <c r="A59" s="33" t="s">
        <v>465</v>
      </c>
      <c r="B59" s="33" t="s">
        <v>431</v>
      </c>
      <c r="C59" s="33" t="s">
        <v>118</v>
      </c>
      <c r="D59" s="33" t="s">
        <v>466</v>
      </c>
      <c r="E59" s="32" t="s">
        <v>467</v>
      </c>
      <c r="F59" s="33" t="s">
        <v>468</v>
      </c>
      <c r="G59" s="42" t="s">
        <v>469</v>
      </c>
      <c r="H59" s="56">
        <v>890086</v>
      </c>
      <c r="I59" s="42">
        <v>0</v>
      </c>
      <c r="J59" s="42">
        <v>0</v>
      </c>
      <c r="K59" s="42">
        <v>0</v>
      </c>
      <c r="L59" s="42">
        <v>1</v>
      </c>
      <c r="M59" s="42" t="s">
        <v>9</v>
      </c>
      <c r="N59" s="42" t="s">
        <v>771</v>
      </c>
      <c r="O59" s="42" t="s">
        <v>123</v>
      </c>
      <c r="P59" s="36">
        <v>0.151</v>
      </c>
      <c r="Q59" s="36"/>
      <c r="R59" s="36">
        <v>0.1152294248339152</v>
      </c>
      <c r="S59" s="42" t="s">
        <v>128</v>
      </c>
      <c r="T59" s="42">
        <v>799.91499999999996</v>
      </c>
      <c r="U59" s="42">
        <v>13593.27</v>
      </c>
      <c r="V59" s="42">
        <v>26973.33</v>
      </c>
      <c r="W59" s="42">
        <v>18931.88</v>
      </c>
      <c r="X59" s="42">
        <v>5668</v>
      </c>
      <c r="Y59" s="42">
        <v>688</v>
      </c>
      <c r="Z59" s="42">
        <v>4316</v>
      </c>
      <c r="AA59" s="42">
        <v>10</v>
      </c>
      <c r="AB59" s="42">
        <v>4</v>
      </c>
      <c r="AC59" s="42">
        <v>1</v>
      </c>
      <c r="AD59" s="42">
        <v>5</v>
      </c>
      <c r="AE59" s="42">
        <v>2</v>
      </c>
      <c r="AF59" s="42">
        <v>35.969696969696997</v>
      </c>
      <c r="AG59" s="42">
        <v>29.266487033939001</v>
      </c>
      <c r="AH59" s="42">
        <v>1878.07</v>
      </c>
      <c r="AI59" s="42">
        <v>749.68899999999996</v>
      </c>
      <c r="AJ59" s="42">
        <v>8532.23</v>
      </c>
      <c r="AK59" s="42">
        <v>16.9191</v>
      </c>
      <c r="AL59" s="42">
        <v>30.357800000000001</v>
      </c>
      <c r="AM59" s="32">
        <v>5.0939699999999997</v>
      </c>
      <c r="AN59" s="32">
        <v>4.6258299999999997</v>
      </c>
      <c r="AO59" s="44">
        <v>106744.66165413534</v>
      </c>
      <c r="AP59" s="45">
        <v>115378.42105263159</v>
      </c>
      <c r="AQ59" s="45">
        <v>8633.7593984962441</v>
      </c>
      <c r="AR59" s="46">
        <v>8.0882352941176502E-2</v>
      </c>
      <c r="AS59" s="42">
        <v>0</v>
      </c>
      <c r="AT59" s="42"/>
      <c r="AU59" s="42"/>
      <c r="AV59" s="42"/>
      <c r="AW59" s="42">
        <v>0.36722947439066222</v>
      </c>
      <c r="AX59" s="42">
        <v>0.36722947439066222</v>
      </c>
      <c r="AY59" s="32"/>
      <c r="AZ59" s="42">
        <v>1</v>
      </c>
      <c r="BA59" s="32"/>
      <c r="BB59" s="42">
        <v>0.57045584441246933</v>
      </c>
      <c r="BC59" s="32"/>
      <c r="BD59" s="32">
        <v>0.57045584441246933</v>
      </c>
      <c r="BE59" s="42">
        <v>0.16666666666666666</v>
      </c>
      <c r="BF59" s="42"/>
      <c r="BG59" s="42"/>
      <c r="BH59" s="42">
        <v>0.18181818181818182</v>
      </c>
      <c r="BI59" s="42">
        <v>0.18181818181818182</v>
      </c>
      <c r="BJ59" s="32"/>
      <c r="BK59" s="32"/>
      <c r="BL59" s="32"/>
      <c r="BM59" s="32"/>
      <c r="BN59" s="32"/>
      <c r="BO59" s="32">
        <v>0.59927823428796489</v>
      </c>
      <c r="BP59" s="32">
        <v>0.33511642435508593</v>
      </c>
      <c r="BQ59" s="32">
        <v>4.4803647755478931E-2</v>
      </c>
      <c r="BR59" s="32">
        <v>1.0400846800735244E-2</v>
      </c>
      <c r="BS59" s="32">
        <v>0</v>
      </c>
      <c r="BT59" s="32"/>
      <c r="BU59" s="32">
        <v>29</v>
      </c>
      <c r="BV59" s="32">
        <v>29</v>
      </c>
      <c r="BW59" s="32">
        <v>6</v>
      </c>
      <c r="BX59" s="32"/>
      <c r="BY59" s="32"/>
      <c r="BZ59" s="32">
        <v>22</v>
      </c>
      <c r="CA59" s="32" t="s">
        <v>120</v>
      </c>
      <c r="CB59" s="32" t="s">
        <v>120</v>
      </c>
      <c r="CC59" s="32" t="s">
        <v>120</v>
      </c>
      <c r="CD59" s="32">
        <v>1</v>
      </c>
      <c r="CE59" s="32">
        <v>1</v>
      </c>
      <c r="CF59" s="32" t="s">
        <v>120</v>
      </c>
      <c r="CG59" s="32" t="s">
        <v>120</v>
      </c>
      <c r="CH59" s="32" t="s">
        <v>120</v>
      </c>
      <c r="CI59" s="32" t="s">
        <v>120</v>
      </c>
      <c r="CJ59" s="32">
        <v>1</v>
      </c>
      <c r="CK59" s="32" t="s">
        <v>120</v>
      </c>
      <c r="CL59" s="32">
        <v>1</v>
      </c>
    </row>
    <row r="60" spans="1:90" s="47" customFormat="1" x14ac:dyDescent="0.2">
      <c r="A60" s="49" t="s">
        <v>483</v>
      </c>
      <c r="B60" s="50" t="s">
        <v>431</v>
      </c>
      <c r="C60" s="49" t="s">
        <v>17</v>
      </c>
      <c r="D60" s="50" t="s">
        <v>484</v>
      </c>
      <c r="E60" s="49" t="s">
        <v>485</v>
      </c>
      <c r="F60" s="50" t="s">
        <v>486</v>
      </c>
      <c r="G60" s="49" t="s">
        <v>487</v>
      </c>
      <c r="H60" s="51">
        <v>748512</v>
      </c>
      <c r="I60" s="49">
        <v>1</v>
      </c>
      <c r="J60" s="49">
        <v>0</v>
      </c>
      <c r="K60" s="49">
        <v>0</v>
      </c>
      <c r="L60" s="49">
        <v>0</v>
      </c>
      <c r="M60" s="49" t="s">
        <v>10</v>
      </c>
      <c r="N60" s="49" t="s">
        <v>771</v>
      </c>
      <c r="O60" s="49"/>
      <c r="P60" s="52"/>
      <c r="Q60" s="49"/>
      <c r="R60" s="49"/>
      <c r="S60" s="49"/>
      <c r="T60" s="49">
        <v>238.012</v>
      </c>
      <c r="U60" s="49">
        <v>5776.9</v>
      </c>
      <c r="V60" s="49">
        <v>12866.86</v>
      </c>
      <c r="W60" s="49">
        <v>3944.87</v>
      </c>
      <c r="X60" s="49" t="e">
        <v>#N/A</v>
      </c>
      <c r="Y60" s="49" t="e">
        <v>#N/A</v>
      </c>
      <c r="Z60" s="49">
        <v>2128</v>
      </c>
      <c r="AA60" s="49">
        <v>3</v>
      </c>
      <c r="AB60" s="49">
        <v>0</v>
      </c>
      <c r="AC60" s="49">
        <v>1</v>
      </c>
      <c r="AD60" s="49">
        <v>4</v>
      </c>
      <c r="AE60" s="49">
        <v>1</v>
      </c>
      <c r="AF60" s="49">
        <v>44.3125</v>
      </c>
      <c r="AG60" s="49">
        <v>23.908776729374999</v>
      </c>
      <c r="AH60" s="49"/>
      <c r="AI60" s="49"/>
      <c r="AJ60" s="49"/>
      <c r="AK60" s="49"/>
      <c r="AL60" s="49">
        <v>6.2546099999999996</v>
      </c>
      <c r="AM60" s="49">
        <v>5.5018500000000001</v>
      </c>
      <c r="AN60" s="49">
        <v>7.0372599999999998</v>
      </c>
      <c r="AO60" s="53"/>
      <c r="AP60" s="54"/>
      <c r="AQ60" s="54"/>
      <c r="AR60" s="55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>
        <v>3</v>
      </c>
      <c r="CB60" s="49" t="s">
        <v>120</v>
      </c>
      <c r="CC60" s="49" t="s">
        <v>120</v>
      </c>
      <c r="CD60" s="49" t="s">
        <v>120</v>
      </c>
      <c r="CE60" s="49" t="s">
        <v>120</v>
      </c>
      <c r="CF60" s="49" t="s">
        <v>120</v>
      </c>
      <c r="CG60" s="49" t="s">
        <v>120</v>
      </c>
      <c r="CH60" s="49" t="s">
        <v>120</v>
      </c>
      <c r="CI60" s="49" t="s">
        <v>120</v>
      </c>
      <c r="CJ60" s="49" t="s">
        <v>120</v>
      </c>
      <c r="CK60" s="49" t="s">
        <v>120</v>
      </c>
      <c r="CL60" s="49">
        <v>2</v>
      </c>
    </row>
    <row r="61" spans="1:90" s="47" customFormat="1" x14ac:dyDescent="0.2">
      <c r="A61" s="33" t="s">
        <v>425</v>
      </c>
      <c r="B61" s="33" t="s">
        <v>431</v>
      </c>
      <c r="C61" s="33" t="s">
        <v>118</v>
      </c>
      <c r="D61" s="33" t="s">
        <v>488</v>
      </c>
      <c r="E61" s="32" t="s">
        <v>489</v>
      </c>
      <c r="F61" s="33" t="s">
        <v>490</v>
      </c>
      <c r="G61" s="42" t="s">
        <v>146</v>
      </c>
      <c r="H61" s="56">
        <v>17996</v>
      </c>
      <c r="I61" s="42">
        <v>0</v>
      </c>
      <c r="J61" s="42">
        <v>0</v>
      </c>
      <c r="K61" s="42">
        <v>0</v>
      </c>
      <c r="L61" s="42">
        <v>1</v>
      </c>
      <c r="M61" s="42" t="s">
        <v>10</v>
      </c>
      <c r="N61" s="42" t="s">
        <v>771</v>
      </c>
      <c r="O61" s="42" t="s">
        <v>240</v>
      </c>
      <c r="P61" s="36">
        <v>0.25</v>
      </c>
      <c r="Q61" s="36"/>
      <c r="R61" s="36"/>
      <c r="S61" s="42" t="s">
        <v>128</v>
      </c>
      <c r="T61" s="42">
        <v>325.17700000000002</v>
      </c>
      <c r="U61" s="42">
        <v>8275.2900000000009</v>
      </c>
      <c r="V61" s="42">
        <v>19369.759999999998</v>
      </c>
      <c r="W61" s="42">
        <v>10058.18</v>
      </c>
      <c r="X61" s="42">
        <v>2052</v>
      </c>
      <c r="Y61" s="42">
        <v>159</v>
      </c>
      <c r="Z61" s="42">
        <v>580</v>
      </c>
      <c r="AA61" s="42">
        <v>8</v>
      </c>
      <c r="AB61" s="42">
        <v>1</v>
      </c>
      <c r="AC61" s="42">
        <v>2</v>
      </c>
      <c r="AD61" s="42">
        <v>3</v>
      </c>
      <c r="AE61" s="42">
        <v>2</v>
      </c>
      <c r="AF61" s="42">
        <v>39.799999999999997</v>
      </c>
      <c r="AG61" s="42">
        <v>29.319747875600001</v>
      </c>
      <c r="AH61" s="42">
        <v>1133.07</v>
      </c>
      <c r="AI61" s="42">
        <v>740.01700000000005</v>
      </c>
      <c r="AJ61" s="42">
        <v>5186.54</v>
      </c>
      <c r="AK61" s="42">
        <v>4.9282500000000002</v>
      </c>
      <c r="AL61" s="42">
        <v>9.0238200000000006</v>
      </c>
      <c r="AM61" s="32">
        <v>0</v>
      </c>
      <c r="AN61" s="32">
        <v>0</v>
      </c>
      <c r="AO61" s="44">
        <v>115121</v>
      </c>
      <c r="AP61" s="45">
        <v>115467.75</v>
      </c>
      <c r="AQ61" s="45">
        <v>346.75</v>
      </c>
      <c r="AR61" s="46">
        <v>3.0120481927710845E-3</v>
      </c>
      <c r="AS61" s="42"/>
      <c r="AT61" s="42"/>
      <c r="AU61" s="42"/>
      <c r="AV61" s="42"/>
      <c r="AW61" s="42"/>
      <c r="AX61" s="42"/>
      <c r="AY61" s="32"/>
      <c r="AZ61" s="42"/>
      <c r="BA61" s="32"/>
      <c r="BB61" s="42"/>
      <c r="BC61" s="32"/>
      <c r="BD61" s="32"/>
      <c r="BE61" s="42"/>
      <c r="BF61" s="42"/>
      <c r="BG61" s="42"/>
      <c r="BH61" s="42"/>
      <c r="BI61" s="4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 t="s">
        <v>120</v>
      </c>
      <c r="CB61" s="32" t="s">
        <v>120</v>
      </c>
      <c r="CC61" s="32">
        <v>1</v>
      </c>
      <c r="CD61" s="32" t="s">
        <v>120</v>
      </c>
      <c r="CE61" s="32" t="s">
        <v>120</v>
      </c>
      <c r="CF61" s="32" t="s">
        <v>120</v>
      </c>
      <c r="CG61" s="32" t="s">
        <v>120</v>
      </c>
      <c r="CH61" s="32" t="s">
        <v>120</v>
      </c>
      <c r="CI61" s="32" t="s">
        <v>120</v>
      </c>
      <c r="CJ61" s="32" t="s">
        <v>120</v>
      </c>
      <c r="CK61" s="32" t="s">
        <v>120</v>
      </c>
      <c r="CL61" s="32" t="s">
        <v>120</v>
      </c>
    </row>
    <row r="62" spans="1:90" s="47" customFormat="1" x14ac:dyDescent="0.2">
      <c r="A62" s="49" t="s">
        <v>493</v>
      </c>
      <c r="B62" s="50" t="s">
        <v>431</v>
      </c>
      <c r="C62" s="49" t="s">
        <v>17</v>
      </c>
      <c r="D62" s="50" t="s">
        <v>494</v>
      </c>
      <c r="E62" s="49" t="s">
        <v>495</v>
      </c>
      <c r="F62" s="50" t="s">
        <v>496</v>
      </c>
      <c r="G62" s="49" t="s">
        <v>497</v>
      </c>
      <c r="H62" s="51">
        <v>178461</v>
      </c>
      <c r="I62" s="49">
        <v>0</v>
      </c>
      <c r="J62" s="49">
        <v>0</v>
      </c>
      <c r="K62" s="49">
        <v>0</v>
      </c>
      <c r="L62" s="49">
        <v>1</v>
      </c>
      <c r="M62" s="49" t="s">
        <v>10</v>
      </c>
      <c r="N62" s="49" t="s">
        <v>771</v>
      </c>
      <c r="O62" s="49"/>
      <c r="P62" s="52"/>
      <c r="Q62" s="49"/>
      <c r="R62" s="49"/>
      <c r="S62" s="49"/>
      <c r="T62" s="49">
        <v>315.86200000000002</v>
      </c>
      <c r="U62" s="49">
        <v>10610.86</v>
      </c>
      <c r="V62" s="49">
        <v>24459.46</v>
      </c>
      <c r="W62" s="49">
        <v>11968.64</v>
      </c>
      <c r="X62" s="49">
        <v>4350</v>
      </c>
      <c r="Y62" s="49">
        <v>554</v>
      </c>
      <c r="Z62" s="49">
        <v>34</v>
      </c>
      <c r="AA62" s="49">
        <v>5</v>
      </c>
      <c r="AB62" s="49">
        <v>6</v>
      </c>
      <c r="AC62" s="49">
        <v>3</v>
      </c>
      <c r="AD62" s="49">
        <v>4</v>
      </c>
      <c r="AE62" s="49">
        <v>1</v>
      </c>
      <c r="AF62" s="49">
        <v>40.586206896552</v>
      </c>
      <c r="AG62" s="49">
        <v>27.826556842414</v>
      </c>
      <c r="AH62" s="49"/>
      <c r="AI62" s="49"/>
      <c r="AJ62" s="49"/>
      <c r="AK62" s="49"/>
      <c r="AL62" s="49">
        <v>29.0915</v>
      </c>
      <c r="AM62" s="49">
        <v>1.9768699999999999</v>
      </c>
      <c r="AN62" s="49">
        <v>1.7396100000000001</v>
      </c>
      <c r="AO62" s="53"/>
      <c r="AP62" s="54"/>
      <c r="AQ62" s="54"/>
      <c r="AR62" s="55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 t="s">
        <v>120</v>
      </c>
      <c r="CB62" s="49" t="s">
        <v>120</v>
      </c>
      <c r="CC62" s="49" t="s">
        <v>120</v>
      </c>
      <c r="CD62" s="49">
        <v>2</v>
      </c>
      <c r="CE62" s="49" t="s">
        <v>120</v>
      </c>
      <c r="CF62" s="49" t="s">
        <v>120</v>
      </c>
      <c r="CG62" s="49" t="s">
        <v>120</v>
      </c>
      <c r="CH62" s="49" t="s">
        <v>120</v>
      </c>
      <c r="CI62" s="49" t="s">
        <v>120</v>
      </c>
      <c r="CJ62" s="49" t="s">
        <v>120</v>
      </c>
      <c r="CK62" s="49" t="s">
        <v>120</v>
      </c>
      <c r="CL62" s="49">
        <v>1</v>
      </c>
    </row>
    <row r="63" spans="1:90" s="47" customFormat="1" x14ac:dyDescent="0.2">
      <c r="A63" s="49" t="s">
        <v>366</v>
      </c>
      <c r="B63" s="50" t="s">
        <v>431</v>
      </c>
      <c r="C63" s="49" t="s">
        <v>17</v>
      </c>
      <c r="D63" s="50" t="s">
        <v>502</v>
      </c>
      <c r="E63" s="49" t="s">
        <v>503</v>
      </c>
      <c r="F63" s="50" t="s">
        <v>504</v>
      </c>
      <c r="G63" s="49" t="s">
        <v>505</v>
      </c>
      <c r="H63" s="51">
        <v>188678</v>
      </c>
      <c r="I63" s="49">
        <v>1</v>
      </c>
      <c r="J63" s="49">
        <v>0</v>
      </c>
      <c r="K63" s="49">
        <v>0</v>
      </c>
      <c r="L63" s="49">
        <v>0</v>
      </c>
      <c r="M63" s="49" t="s">
        <v>10</v>
      </c>
      <c r="N63" s="49" t="s">
        <v>771</v>
      </c>
      <c r="O63" s="49"/>
      <c r="P63" s="52"/>
      <c r="Q63" s="49"/>
      <c r="R63" s="49"/>
      <c r="S63" s="49"/>
      <c r="T63" s="49">
        <v>232.62100000000001</v>
      </c>
      <c r="U63" s="49">
        <v>9113.2900000000009</v>
      </c>
      <c r="V63" s="49">
        <v>21443.22</v>
      </c>
      <c r="W63" s="49">
        <v>7075.98</v>
      </c>
      <c r="X63" s="49" t="e">
        <v>#N/A</v>
      </c>
      <c r="Y63" s="49" t="e">
        <v>#N/A</v>
      </c>
      <c r="Z63" s="49">
        <v>400</v>
      </c>
      <c r="AA63" s="49">
        <v>6</v>
      </c>
      <c r="AB63" s="49">
        <v>2</v>
      </c>
      <c r="AC63" s="49">
        <v>1</v>
      </c>
      <c r="AD63" s="49">
        <v>5</v>
      </c>
      <c r="AE63" s="49">
        <v>0</v>
      </c>
      <c r="AF63" s="49">
        <v>41.684210526316001</v>
      </c>
      <c r="AG63" s="49">
        <v>27.439440122105001</v>
      </c>
      <c r="AH63" s="49"/>
      <c r="AI63" s="49"/>
      <c r="AJ63" s="49"/>
      <c r="AK63" s="49"/>
      <c r="AL63" s="49">
        <v>27.156300000000002</v>
      </c>
      <c r="AM63" s="49">
        <v>15.3003</v>
      </c>
      <c r="AN63" s="49">
        <v>22.494599999999998</v>
      </c>
      <c r="AO63" s="53"/>
      <c r="AP63" s="54"/>
      <c r="AQ63" s="54"/>
      <c r="AR63" s="55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>
        <v>1</v>
      </c>
      <c r="CB63" s="49" t="s">
        <v>120</v>
      </c>
      <c r="CC63" s="49" t="s">
        <v>120</v>
      </c>
      <c r="CD63" s="49" t="s">
        <v>120</v>
      </c>
      <c r="CE63" s="49" t="s">
        <v>120</v>
      </c>
      <c r="CF63" s="49" t="s">
        <v>120</v>
      </c>
      <c r="CG63" s="49" t="s">
        <v>120</v>
      </c>
      <c r="CH63" s="49">
        <v>4</v>
      </c>
      <c r="CI63" s="49" t="s">
        <v>120</v>
      </c>
      <c r="CJ63" s="49" t="s">
        <v>120</v>
      </c>
      <c r="CK63" s="49" t="s">
        <v>120</v>
      </c>
      <c r="CL63" s="49">
        <v>2</v>
      </c>
    </row>
    <row r="64" spans="1:90" s="47" customFormat="1" x14ac:dyDescent="0.2">
      <c r="A64" s="42" t="s">
        <v>196</v>
      </c>
      <c r="B64" s="42" t="s">
        <v>431</v>
      </c>
      <c r="C64" s="42" t="s">
        <v>17</v>
      </c>
      <c r="D64" s="42" t="s">
        <v>506</v>
      </c>
      <c r="E64" s="32" t="s">
        <v>507</v>
      </c>
      <c r="F64" s="42" t="s">
        <v>508</v>
      </c>
      <c r="G64" s="42" t="s">
        <v>195</v>
      </c>
      <c r="H64" s="43">
        <v>662775</v>
      </c>
      <c r="I64" s="42">
        <v>0</v>
      </c>
      <c r="J64" s="42">
        <v>0</v>
      </c>
      <c r="K64" s="42">
        <v>0</v>
      </c>
      <c r="L64" s="42">
        <v>1</v>
      </c>
      <c r="M64" s="42" t="s">
        <v>10</v>
      </c>
      <c r="N64" s="42" t="s">
        <v>771</v>
      </c>
      <c r="O64" s="42"/>
      <c r="P64" s="36" t="s">
        <v>120</v>
      </c>
      <c r="Q64" s="36"/>
      <c r="R64" s="36"/>
      <c r="S64" s="42"/>
      <c r="T64" s="42">
        <v>266.98399999999998</v>
      </c>
      <c r="U64" s="42">
        <v>6510.67</v>
      </c>
      <c r="V64" s="42">
        <v>13657.98</v>
      </c>
      <c r="W64" s="42">
        <v>15524.59</v>
      </c>
      <c r="X64" s="42">
        <v>5949</v>
      </c>
      <c r="Y64" s="42">
        <v>1065</v>
      </c>
      <c r="Z64" s="42">
        <v>4470</v>
      </c>
      <c r="AA64" s="42">
        <v>2</v>
      </c>
      <c r="AB64" s="42">
        <v>3</v>
      </c>
      <c r="AC64" s="42">
        <v>2</v>
      </c>
      <c r="AD64" s="42">
        <v>5</v>
      </c>
      <c r="AE64" s="42">
        <v>2</v>
      </c>
      <c r="AF64" s="42">
        <v>30.4</v>
      </c>
      <c r="AG64" s="42">
        <v>23.899573188200002</v>
      </c>
      <c r="AH64" s="42">
        <v>1981.54</v>
      </c>
      <c r="AI64" s="42">
        <v>361.87700000000001</v>
      </c>
      <c r="AJ64" s="42">
        <v>2722.36</v>
      </c>
      <c r="AK64" s="42">
        <v>2.74126</v>
      </c>
      <c r="AL64" s="42">
        <v>16.971299999999999</v>
      </c>
      <c r="AM64" s="32">
        <v>3.2037</v>
      </c>
      <c r="AN64" s="32">
        <v>1.9663900000000001</v>
      </c>
      <c r="AO64" s="44"/>
      <c r="AP64" s="45"/>
      <c r="AQ64" s="45"/>
      <c r="AR64" s="46"/>
      <c r="AS64" s="42">
        <v>8.5714285714285715E-2</v>
      </c>
      <c r="AT64" s="42"/>
      <c r="AU64" s="42"/>
      <c r="AV64" s="42"/>
      <c r="AW64" s="42"/>
      <c r="AX64" s="42">
        <v>8.5714285714285715E-2</v>
      </c>
      <c r="AY64" s="32"/>
      <c r="AZ64" s="42"/>
      <c r="BA64" s="32"/>
      <c r="BB64" s="42"/>
      <c r="BC64" s="32"/>
      <c r="BD64" s="32"/>
      <c r="BE64" s="42">
        <v>0.13043478260869565</v>
      </c>
      <c r="BF64" s="42"/>
      <c r="BG64" s="42"/>
      <c r="BH64" s="42"/>
      <c r="BI64" s="42">
        <v>0.13043478260869565</v>
      </c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>
        <v>43</v>
      </c>
      <c r="BW64" s="32">
        <v>43</v>
      </c>
      <c r="BX64" s="32"/>
      <c r="BY64" s="32"/>
      <c r="BZ64" s="32"/>
      <c r="CA64" s="32" t="s">
        <v>120</v>
      </c>
      <c r="CB64" s="32" t="s">
        <v>120</v>
      </c>
      <c r="CC64" s="32" t="s">
        <v>120</v>
      </c>
      <c r="CD64" s="32" t="s">
        <v>120</v>
      </c>
      <c r="CE64" s="32">
        <v>1</v>
      </c>
      <c r="CF64" s="32">
        <v>1</v>
      </c>
      <c r="CG64" s="32" t="s">
        <v>120</v>
      </c>
      <c r="CH64" s="32" t="s">
        <v>120</v>
      </c>
      <c r="CI64" s="32" t="s">
        <v>120</v>
      </c>
      <c r="CJ64" s="32">
        <v>1</v>
      </c>
      <c r="CK64" s="32" t="s">
        <v>120</v>
      </c>
      <c r="CL64" s="32" t="s">
        <v>120</v>
      </c>
    </row>
    <row r="65" spans="1:90" s="47" customFormat="1" x14ac:dyDescent="0.2">
      <c r="A65" s="49" t="s">
        <v>509</v>
      </c>
      <c r="B65" s="50" t="s">
        <v>431</v>
      </c>
      <c r="C65" s="49" t="s">
        <v>17</v>
      </c>
      <c r="D65" s="50" t="s">
        <v>510</v>
      </c>
      <c r="E65" s="49" t="s">
        <v>119</v>
      </c>
      <c r="F65" s="50" t="s">
        <v>511</v>
      </c>
      <c r="G65" s="49" t="s">
        <v>122</v>
      </c>
      <c r="H65" s="51">
        <v>199743</v>
      </c>
      <c r="I65" s="49">
        <v>0</v>
      </c>
      <c r="J65" s="49">
        <v>0</v>
      </c>
      <c r="K65" s="49">
        <v>0</v>
      </c>
      <c r="L65" s="49">
        <v>1</v>
      </c>
      <c r="M65" s="49" t="s">
        <v>10</v>
      </c>
      <c r="N65" s="49" t="s">
        <v>771</v>
      </c>
      <c r="O65" s="49"/>
      <c r="P65" s="52"/>
      <c r="Q65" s="49"/>
      <c r="R65" s="49"/>
      <c r="S65" s="49"/>
      <c r="T65" s="49">
        <v>419.72899999999998</v>
      </c>
      <c r="U65" s="49">
        <v>7869.93</v>
      </c>
      <c r="V65" s="49">
        <v>17757.72</v>
      </c>
      <c r="W65" s="49">
        <v>7112.21</v>
      </c>
      <c r="X65" s="49">
        <v>3715</v>
      </c>
      <c r="Y65" s="49">
        <v>459</v>
      </c>
      <c r="Z65" s="49">
        <v>4666</v>
      </c>
      <c r="AA65" s="49">
        <v>3</v>
      </c>
      <c r="AB65" s="49">
        <v>0</v>
      </c>
      <c r="AC65" s="49">
        <v>2</v>
      </c>
      <c r="AD65" s="49">
        <v>2</v>
      </c>
      <c r="AE65" s="49">
        <v>1</v>
      </c>
      <c r="AF65" s="49">
        <v>32</v>
      </c>
      <c r="AG65" s="49">
        <v>24.4281702225</v>
      </c>
      <c r="AH65" s="49"/>
      <c r="AI65" s="49"/>
      <c r="AJ65" s="49"/>
      <c r="AK65" s="49"/>
      <c r="AL65" s="49">
        <v>4.8470199999999997</v>
      </c>
      <c r="AM65" s="49">
        <v>5.1338100000000004</v>
      </c>
      <c r="AN65" s="49">
        <v>14.904299999999999</v>
      </c>
      <c r="AO65" s="53"/>
      <c r="AP65" s="54"/>
      <c r="AQ65" s="54"/>
      <c r="AR65" s="55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 t="s">
        <v>120</v>
      </c>
      <c r="CB65" s="49" t="s">
        <v>120</v>
      </c>
      <c r="CC65" s="49" t="s">
        <v>120</v>
      </c>
      <c r="CD65" s="49" t="s">
        <v>120</v>
      </c>
      <c r="CE65" s="49" t="s">
        <v>120</v>
      </c>
      <c r="CF65" s="49" t="s">
        <v>120</v>
      </c>
      <c r="CG65" s="49" t="s">
        <v>120</v>
      </c>
      <c r="CH65" s="49" t="s">
        <v>120</v>
      </c>
      <c r="CI65" s="49" t="s">
        <v>120</v>
      </c>
      <c r="CJ65" s="49" t="s">
        <v>120</v>
      </c>
      <c r="CK65" s="49" t="s">
        <v>120</v>
      </c>
      <c r="CL65" s="49">
        <v>1</v>
      </c>
    </row>
    <row r="66" spans="1:90" s="47" customFormat="1" x14ac:dyDescent="0.2">
      <c r="A66" s="63" t="s">
        <v>516</v>
      </c>
      <c r="B66" s="63" t="s">
        <v>431</v>
      </c>
      <c r="C66" s="63" t="s">
        <v>118</v>
      </c>
      <c r="D66" s="63" t="s">
        <v>517</v>
      </c>
      <c r="E66" s="64" t="s">
        <v>518</v>
      </c>
      <c r="F66" s="63" t="s">
        <v>515</v>
      </c>
      <c r="G66" s="64" t="s">
        <v>269</v>
      </c>
      <c r="H66" s="65">
        <v>72496</v>
      </c>
      <c r="I66" s="64">
        <v>0</v>
      </c>
      <c r="J66" s="64">
        <v>0</v>
      </c>
      <c r="K66" s="64">
        <v>0</v>
      </c>
      <c r="L66" s="64">
        <v>1</v>
      </c>
      <c r="M66" s="64" t="s">
        <v>10</v>
      </c>
      <c r="N66" s="64" t="s">
        <v>771</v>
      </c>
      <c r="O66" s="64" t="s">
        <v>240</v>
      </c>
      <c r="P66" s="66">
        <v>0.25</v>
      </c>
      <c r="Q66" s="66"/>
      <c r="R66" s="66"/>
      <c r="S66" s="64" t="s">
        <v>128</v>
      </c>
      <c r="T66" s="64">
        <v>452.065</v>
      </c>
      <c r="U66" s="64">
        <v>9601.16</v>
      </c>
      <c r="V66" s="64">
        <v>19034.29</v>
      </c>
      <c r="W66" s="64">
        <v>17709.490000000002</v>
      </c>
      <c r="X66" s="64">
        <v>2084</v>
      </c>
      <c r="Y66" s="64">
        <v>2084</v>
      </c>
      <c r="Z66" s="64">
        <v>2214</v>
      </c>
      <c r="AA66" s="64">
        <v>8</v>
      </c>
      <c r="AB66" s="64">
        <v>5</v>
      </c>
      <c r="AC66" s="64">
        <v>11</v>
      </c>
      <c r="AD66" s="64">
        <v>8</v>
      </c>
      <c r="AE66" s="64">
        <v>2</v>
      </c>
      <c r="AF66" s="64">
        <v>35.291666666666998</v>
      </c>
      <c r="AG66" s="64">
        <v>24.707949643292</v>
      </c>
      <c r="AH66" s="64">
        <v>2445.77</v>
      </c>
      <c r="AI66" s="64">
        <v>614.25900000000001</v>
      </c>
      <c r="AJ66" s="64">
        <v>5024.67</v>
      </c>
      <c r="AK66" s="64">
        <v>7.60656</v>
      </c>
      <c r="AL66" s="64">
        <v>11.966200000000001</v>
      </c>
      <c r="AM66" s="64">
        <v>8.3832599999999999</v>
      </c>
      <c r="AN66" s="64">
        <v>16.131900000000002</v>
      </c>
      <c r="AO66" s="67">
        <v>284240</v>
      </c>
      <c r="AP66" s="68">
        <v>223471.88811188811</v>
      </c>
      <c r="AQ66" s="68">
        <v>-60768.111888111889</v>
      </c>
      <c r="AR66" s="69">
        <v>-0.21379155603754535</v>
      </c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 t="s">
        <v>120</v>
      </c>
      <c r="CB66" s="64" t="s">
        <v>120</v>
      </c>
      <c r="CC66" s="64" t="s">
        <v>120</v>
      </c>
      <c r="CD66" s="64">
        <v>1</v>
      </c>
      <c r="CE66" s="64">
        <v>2</v>
      </c>
      <c r="CF66" s="64" t="s">
        <v>120</v>
      </c>
      <c r="CG66" s="64" t="s">
        <v>120</v>
      </c>
      <c r="CH66" s="64" t="s">
        <v>120</v>
      </c>
      <c r="CI66" s="64" t="s">
        <v>120</v>
      </c>
      <c r="CJ66" s="64">
        <v>1</v>
      </c>
      <c r="CK66" s="64" t="s">
        <v>120</v>
      </c>
      <c r="CL66" s="64" t="s">
        <v>120</v>
      </c>
    </row>
    <row r="67" spans="1:90" s="47" customFormat="1" x14ac:dyDescent="0.2">
      <c r="A67" s="49" t="s">
        <v>295</v>
      </c>
      <c r="B67" s="50" t="s">
        <v>431</v>
      </c>
      <c r="C67" s="49" t="s">
        <v>17</v>
      </c>
      <c r="D67" s="50" t="s">
        <v>526</v>
      </c>
      <c r="E67" s="49" t="s">
        <v>527</v>
      </c>
      <c r="F67" s="50" t="s">
        <v>528</v>
      </c>
      <c r="G67" s="49" t="s">
        <v>529</v>
      </c>
      <c r="H67" s="51">
        <v>238825</v>
      </c>
      <c r="I67" s="49">
        <v>0</v>
      </c>
      <c r="J67" s="49">
        <v>0</v>
      </c>
      <c r="K67" s="49">
        <v>1</v>
      </c>
      <c r="L67" s="49">
        <v>0</v>
      </c>
      <c r="M67" s="49" t="s">
        <v>10</v>
      </c>
      <c r="N67" s="49" t="s">
        <v>771</v>
      </c>
      <c r="O67" s="49"/>
      <c r="P67" s="52"/>
      <c r="Q67" s="49"/>
      <c r="R67" s="49"/>
      <c r="S67" s="49"/>
      <c r="T67" s="49">
        <v>2018.34</v>
      </c>
      <c r="U67" s="49">
        <v>20451.169999999998</v>
      </c>
      <c r="V67" s="49">
        <v>44159.05</v>
      </c>
      <c r="W67" s="49">
        <v>14650.31</v>
      </c>
      <c r="X67" s="49" t="e">
        <v>#N/A</v>
      </c>
      <c r="Y67" s="49" t="e">
        <v>#N/A</v>
      </c>
      <c r="Z67" s="49">
        <v>1172</v>
      </c>
      <c r="AA67" s="49">
        <v>12</v>
      </c>
      <c r="AB67" s="49">
        <v>5</v>
      </c>
      <c r="AC67" s="49">
        <v>11</v>
      </c>
      <c r="AD67" s="49">
        <v>8</v>
      </c>
      <c r="AE67" s="49">
        <v>0</v>
      </c>
      <c r="AF67" s="49">
        <v>35.041666666666998</v>
      </c>
      <c r="AG67" s="49">
        <v>24.037247652792001</v>
      </c>
      <c r="AH67" s="49"/>
      <c r="AI67" s="49"/>
      <c r="AJ67" s="49"/>
      <c r="AK67" s="49"/>
      <c r="AL67" s="49">
        <v>11.754099999999999</v>
      </c>
      <c r="AM67" s="49">
        <v>3.6892800000000001</v>
      </c>
      <c r="AN67" s="49">
        <v>6.3133100000000004</v>
      </c>
      <c r="AO67" s="53"/>
      <c r="AP67" s="54"/>
      <c r="AQ67" s="54"/>
      <c r="AR67" s="55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 t="s">
        <v>120</v>
      </c>
      <c r="CB67" s="49" t="s">
        <v>120</v>
      </c>
      <c r="CC67" s="49">
        <v>1</v>
      </c>
      <c r="CD67" s="49">
        <v>1</v>
      </c>
      <c r="CE67" s="49">
        <v>1</v>
      </c>
      <c r="CF67" s="49" t="s">
        <v>120</v>
      </c>
      <c r="CG67" s="49">
        <v>1</v>
      </c>
      <c r="CH67" s="49">
        <v>2</v>
      </c>
      <c r="CI67" s="49" t="s">
        <v>120</v>
      </c>
      <c r="CJ67" s="49">
        <v>1</v>
      </c>
      <c r="CK67" s="49" t="s">
        <v>120</v>
      </c>
      <c r="CL67" s="49" t="s">
        <v>120</v>
      </c>
    </row>
    <row r="68" spans="1:90" s="47" customFormat="1" x14ac:dyDescent="0.2">
      <c r="A68" s="33" t="s">
        <v>192</v>
      </c>
      <c r="B68" s="33" t="s">
        <v>431</v>
      </c>
      <c r="C68" s="33" t="s">
        <v>118</v>
      </c>
      <c r="D68" s="33" t="s">
        <v>534</v>
      </c>
      <c r="E68" s="32" t="s">
        <v>535</v>
      </c>
      <c r="F68" s="33" t="s">
        <v>536</v>
      </c>
      <c r="G68" s="42" t="s">
        <v>191</v>
      </c>
      <c r="H68" s="56">
        <v>262754</v>
      </c>
      <c r="I68" s="42">
        <v>1</v>
      </c>
      <c r="J68" s="42">
        <v>0</v>
      </c>
      <c r="K68" s="42">
        <v>0</v>
      </c>
      <c r="L68" s="42">
        <v>0</v>
      </c>
      <c r="M68" s="42" t="s">
        <v>10</v>
      </c>
      <c r="N68" s="42" t="s">
        <v>771</v>
      </c>
      <c r="O68" s="42" t="s">
        <v>240</v>
      </c>
      <c r="P68" s="36">
        <v>0.25</v>
      </c>
      <c r="Q68" s="36"/>
      <c r="R68" s="36"/>
      <c r="S68" s="42" t="s">
        <v>128</v>
      </c>
      <c r="T68" s="42">
        <v>197.15600000000001</v>
      </c>
      <c r="U68" s="42">
        <v>4765.8900000000003</v>
      </c>
      <c r="V68" s="42">
        <v>10652.37</v>
      </c>
      <c r="W68" s="42">
        <v>5432.11</v>
      </c>
      <c r="X68" s="42">
        <v>2237</v>
      </c>
      <c r="Y68" s="42">
        <v>2237</v>
      </c>
      <c r="Z68" s="42">
        <v>7373</v>
      </c>
      <c r="AA68" s="42">
        <v>4</v>
      </c>
      <c r="AB68" s="42">
        <v>0</v>
      </c>
      <c r="AC68" s="42">
        <v>1</v>
      </c>
      <c r="AD68" s="42">
        <v>1</v>
      </c>
      <c r="AE68" s="42">
        <v>0</v>
      </c>
      <c r="AF68" s="42">
        <v>43</v>
      </c>
      <c r="AG68" s="42">
        <v>27.887302475624999</v>
      </c>
      <c r="AH68" s="42">
        <v>627.65</v>
      </c>
      <c r="AI68" s="42">
        <v>317.92</v>
      </c>
      <c r="AJ68" s="42">
        <v>3054.6</v>
      </c>
      <c r="AK68" s="42">
        <v>6.3640499999999998</v>
      </c>
      <c r="AL68" s="42">
        <v>6.3640499999999998</v>
      </c>
      <c r="AM68" s="32">
        <v>6.0122400000000003</v>
      </c>
      <c r="AN68" s="32">
        <v>4.8681999999999999</v>
      </c>
      <c r="AO68" s="44">
        <v>23938.218029953914</v>
      </c>
      <c r="AP68" s="45">
        <v>40015.355555555558</v>
      </c>
      <c r="AQ68" s="45">
        <v>16077.137525601644</v>
      </c>
      <c r="AR68" s="46">
        <v>0.67160962046065031</v>
      </c>
      <c r="AS68" s="42"/>
      <c r="AT68" s="42"/>
      <c r="AU68" s="42"/>
      <c r="AV68" s="42"/>
      <c r="AW68" s="42"/>
      <c r="AX68" s="42"/>
      <c r="AY68" s="32"/>
      <c r="AZ68" s="42"/>
      <c r="BA68" s="32"/>
      <c r="BB68" s="42"/>
      <c r="BC68" s="32"/>
      <c r="BD68" s="32"/>
      <c r="BE68" s="42"/>
      <c r="BF68" s="42"/>
      <c r="BG68" s="42"/>
      <c r="BH68" s="42"/>
      <c r="BI68" s="4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>
        <v>1</v>
      </c>
      <c r="CB68" s="32" t="s">
        <v>120</v>
      </c>
      <c r="CC68" s="32" t="s">
        <v>120</v>
      </c>
      <c r="CD68" s="32" t="s">
        <v>120</v>
      </c>
      <c r="CE68" s="32" t="s">
        <v>120</v>
      </c>
      <c r="CF68" s="32" t="s">
        <v>120</v>
      </c>
      <c r="CG68" s="32" t="s">
        <v>120</v>
      </c>
      <c r="CH68" s="32" t="s">
        <v>120</v>
      </c>
      <c r="CI68" s="32" t="s">
        <v>120</v>
      </c>
      <c r="CJ68" s="32" t="s">
        <v>120</v>
      </c>
      <c r="CK68" s="32" t="s">
        <v>120</v>
      </c>
      <c r="CL68" s="32" t="s">
        <v>120</v>
      </c>
    </row>
    <row r="69" spans="1:90" s="47" customFormat="1" x14ac:dyDescent="0.2">
      <c r="A69" s="49" t="s">
        <v>170</v>
      </c>
      <c r="B69" s="50" t="s">
        <v>431</v>
      </c>
      <c r="C69" s="49" t="s">
        <v>17</v>
      </c>
      <c r="D69" s="50" t="s">
        <v>544</v>
      </c>
      <c r="E69" s="49" t="s">
        <v>545</v>
      </c>
      <c r="F69" s="50" t="s">
        <v>546</v>
      </c>
      <c r="G69" s="49" t="s">
        <v>547</v>
      </c>
      <c r="H69" s="51">
        <v>235363</v>
      </c>
      <c r="I69" s="49">
        <v>1</v>
      </c>
      <c r="J69" s="49">
        <v>0</v>
      </c>
      <c r="K69" s="49">
        <v>0</v>
      </c>
      <c r="L69" s="49">
        <v>0</v>
      </c>
      <c r="M69" s="49" t="s">
        <v>10</v>
      </c>
      <c r="N69" s="49" t="s">
        <v>771</v>
      </c>
      <c r="O69" s="49"/>
      <c r="P69" s="52"/>
      <c r="Q69" s="49"/>
      <c r="R69" s="49"/>
      <c r="S69" s="49"/>
      <c r="T69" s="49">
        <v>189.14699999999999</v>
      </c>
      <c r="U69" s="49">
        <v>5043.6099999999997</v>
      </c>
      <c r="V69" s="49">
        <v>13084.67</v>
      </c>
      <c r="W69" s="49">
        <v>4866.67</v>
      </c>
      <c r="X69" s="49" t="e">
        <v>#N/A</v>
      </c>
      <c r="Y69" s="49" t="e">
        <v>#N/A</v>
      </c>
      <c r="Z69" s="49">
        <v>900</v>
      </c>
      <c r="AA69" s="49">
        <v>3</v>
      </c>
      <c r="AB69" s="49">
        <v>5</v>
      </c>
      <c r="AC69" s="49">
        <v>1</v>
      </c>
      <c r="AD69" s="49">
        <v>3</v>
      </c>
      <c r="AE69" s="49">
        <v>0</v>
      </c>
      <c r="AF69" s="49">
        <v>41.705882352941003</v>
      </c>
      <c r="AG69" s="49">
        <v>30.123824805881998</v>
      </c>
      <c r="AH69" s="49"/>
      <c r="AI69" s="49"/>
      <c r="AJ69" s="49"/>
      <c r="AK69" s="49"/>
      <c r="AL69" s="49">
        <v>9.4044500000000006</v>
      </c>
      <c r="AM69" s="49">
        <v>7.3009300000000001</v>
      </c>
      <c r="AN69" s="49">
        <v>4.8637300000000003</v>
      </c>
      <c r="AO69" s="53"/>
      <c r="AP69" s="54"/>
      <c r="AQ69" s="54"/>
      <c r="AR69" s="55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>
        <v>1</v>
      </c>
      <c r="CB69" s="49" t="s">
        <v>120</v>
      </c>
      <c r="CC69" s="49" t="s">
        <v>120</v>
      </c>
      <c r="CD69" s="49" t="s">
        <v>120</v>
      </c>
      <c r="CE69" s="49" t="s">
        <v>120</v>
      </c>
      <c r="CF69" s="49" t="s">
        <v>120</v>
      </c>
      <c r="CG69" s="49" t="s">
        <v>120</v>
      </c>
      <c r="CH69" s="49" t="s">
        <v>120</v>
      </c>
      <c r="CI69" s="49" t="s">
        <v>120</v>
      </c>
      <c r="CJ69" s="49" t="s">
        <v>120</v>
      </c>
      <c r="CK69" s="49" t="s">
        <v>120</v>
      </c>
      <c r="CL69" s="49">
        <v>1</v>
      </c>
    </row>
    <row r="70" spans="1:90" s="47" customFormat="1" x14ac:dyDescent="0.2">
      <c r="A70" s="49" t="s">
        <v>564</v>
      </c>
      <c r="B70" s="50" t="s">
        <v>431</v>
      </c>
      <c r="C70" s="49" t="s">
        <v>17</v>
      </c>
      <c r="D70" s="50" t="s">
        <v>565</v>
      </c>
      <c r="E70" s="49" t="s">
        <v>566</v>
      </c>
      <c r="F70" s="50" t="s">
        <v>567</v>
      </c>
      <c r="G70" s="49" t="s">
        <v>568</v>
      </c>
      <c r="H70" s="51">
        <v>297832</v>
      </c>
      <c r="I70" s="49">
        <v>1</v>
      </c>
      <c r="J70" s="49">
        <v>0</v>
      </c>
      <c r="K70" s="49">
        <v>0</v>
      </c>
      <c r="L70" s="49">
        <v>0</v>
      </c>
      <c r="M70" s="49" t="s">
        <v>9</v>
      </c>
      <c r="N70" s="49" t="s">
        <v>771</v>
      </c>
      <c r="O70" s="49"/>
      <c r="P70" s="52"/>
      <c r="Q70" s="49"/>
      <c r="R70" s="49"/>
      <c r="S70" s="49"/>
      <c r="T70" s="49">
        <v>66.105800000000002</v>
      </c>
      <c r="U70" s="49">
        <v>1579.51</v>
      </c>
      <c r="V70" s="49">
        <v>3195.59</v>
      </c>
      <c r="W70" s="49">
        <v>2540.98</v>
      </c>
      <c r="X70" s="49" t="e">
        <v>#N/A</v>
      </c>
      <c r="Y70" s="49" t="e">
        <v>#N/A</v>
      </c>
      <c r="Z70" s="49">
        <v>26273</v>
      </c>
      <c r="AA70" s="49">
        <v>2</v>
      </c>
      <c r="AB70" s="49">
        <v>1</v>
      </c>
      <c r="AC70" s="49">
        <v>1</v>
      </c>
      <c r="AD70" s="49">
        <v>1</v>
      </c>
      <c r="AE70" s="49">
        <v>0</v>
      </c>
      <c r="AF70" s="49">
        <v>37.75</v>
      </c>
      <c r="AG70" s="49">
        <v>31.3693439125</v>
      </c>
      <c r="AH70" s="49"/>
      <c r="AI70" s="49"/>
      <c r="AJ70" s="49"/>
      <c r="AK70" s="49"/>
      <c r="AL70" s="49">
        <v>0</v>
      </c>
      <c r="AM70" s="49">
        <v>2.9423400000000002</v>
      </c>
      <c r="AN70" s="49">
        <v>1.71414</v>
      </c>
      <c r="AO70" s="53"/>
      <c r="AP70" s="54"/>
      <c r="AQ70" s="54"/>
      <c r="AR70" s="55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>
        <v>2</v>
      </c>
      <c r="CB70" s="49" t="s">
        <v>120</v>
      </c>
      <c r="CC70" s="49" t="s">
        <v>120</v>
      </c>
      <c r="CD70" s="49" t="s">
        <v>120</v>
      </c>
      <c r="CE70" s="49" t="s">
        <v>120</v>
      </c>
      <c r="CF70" s="49" t="s">
        <v>120</v>
      </c>
      <c r="CG70" s="49" t="s">
        <v>120</v>
      </c>
      <c r="CH70" s="49" t="s">
        <v>120</v>
      </c>
      <c r="CI70" s="49" t="s">
        <v>120</v>
      </c>
      <c r="CJ70" s="49" t="s">
        <v>120</v>
      </c>
      <c r="CK70" s="49" t="s">
        <v>120</v>
      </c>
      <c r="CL70" s="49" t="s">
        <v>120</v>
      </c>
    </row>
    <row r="71" spans="1:90" s="47" customFormat="1" x14ac:dyDescent="0.2">
      <c r="A71" s="42" t="s">
        <v>569</v>
      </c>
      <c r="B71" s="42" t="s">
        <v>431</v>
      </c>
      <c r="C71" s="42" t="s">
        <v>17</v>
      </c>
      <c r="D71" s="42" t="s">
        <v>570</v>
      </c>
      <c r="E71" s="32" t="s">
        <v>571</v>
      </c>
      <c r="F71" s="42" t="s">
        <v>572</v>
      </c>
      <c r="G71" s="42" t="s">
        <v>573</v>
      </c>
      <c r="H71" s="43">
        <v>2051757</v>
      </c>
      <c r="I71" s="42">
        <v>0</v>
      </c>
      <c r="J71" s="42">
        <v>1</v>
      </c>
      <c r="K71" s="42">
        <v>0</v>
      </c>
      <c r="L71" s="42">
        <v>0</v>
      </c>
      <c r="M71" s="42" t="s">
        <v>10</v>
      </c>
      <c r="N71" s="42" t="s">
        <v>771</v>
      </c>
      <c r="O71" s="42" t="s">
        <v>123</v>
      </c>
      <c r="P71" s="36">
        <v>0.187</v>
      </c>
      <c r="Q71" s="36"/>
      <c r="R71" s="36">
        <v>0.18696000070226004</v>
      </c>
      <c r="S71" s="42" t="s">
        <v>128</v>
      </c>
      <c r="T71" s="42">
        <v>235.15700000000001</v>
      </c>
      <c r="U71" s="42">
        <v>4760.84</v>
      </c>
      <c r="V71" s="42">
        <v>9470.0499999999993</v>
      </c>
      <c r="W71" s="42">
        <v>8991.16</v>
      </c>
      <c r="X71" s="42">
        <v>2327</v>
      </c>
      <c r="Y71" s="42">
        <v>130</v>
      </c>
      <c r="Z71" s="42">
        <v>13165</v>
      </c>
      <c r="AA71" s="42">
        <v>3</v>
      </c>
      <c r="AB71" s="42">
        <v>3</v>
      </c>
      <c r="AC71" s="42">
        <v>2</v>
      </c>
      <c r="AD71" s="42">
        <v>1</v>
      </c>
      <c r="AE71" s="42">
        <v>1</v>
      </c>
      <c r="AF71" s="42">
        <v>41</v>
      </c>
      <c r="AG71" s="42">
        <v>23.858561344000002</v>
      </c>
      <c r="AH71" s="42">
        <v>1229.07</v>
      </c>
      <c r="AI71" s="42">
        <v>283.43</v>
      </c>
      <c r="AJ71" s="42">
        <v>2746.37</v>
      </c>
      <c r="AK71" s="42">
        <v>4.3108700000000004</v>
      </c>
      <c r="AL71" s="42">
        <v>6.9574499999999997</v>
      </c>
      <c r="AM71" s="32">
        <v>4.5976699999999999</v>
      </c>
      <c r="AN71" s="32">
        <v>4.0985800000000001</v>
      </c>
      <c r="AO71" s="44"/>
      <c r="AP71" s="45"/>
      <c r="AQ71" s="45"/>
      <c r="AR71" s="46"/>
      <c r="AS71" s="42"/>
      <c r="AT71" s="42">
        <v>0.46808510638297873</v>
      </c>
      <c r="AU71" s="42"/>
      <c r="AV71" s="42"/>
      <c r="AW71" s="42">
        <v>0.82872462260238899</v>
      </c>
      <c r="AX71" s="42">
        <v>0.82872462260238899</v>
      </c>
      <c r="AY71" s="32"/>
      <c r="AZ71" s="42">
        <v>1</v>
      </c>
      <c r="BA71" s="32"/>
      <c r="BB71" s="42">
        <v>0.51935661510683939</v>
      </c>
      <c r="BC71" s="32"/>
      <c r="BD71" s="32">
        <v>0.51935661510683939</v>
      </c>
      <c r="BE71" s="42"/>
      <c r="BF71" s="42">
        <v>0.14285714285714285</v>
      </c>
      <c r="BG71" s="42"/>
      <c r="BH71" s="42">
        <v>0.125</v>
      </c>
      <c r="BI71" s="42">
        <v>0.14285714285714285</v>
      </c>
      <c r="BJ71" s="32"/>
      <c r="BK71" s="32"/>
      <c r="BL71" s="32"/>
      <c r="BM71" s="32"/>
      <c r="BN71" s="32"/>
      <c r="BO71" s="32">
        <v>0.23780718807206677</v>
      </c>
      <c r="BP71" s="32">
        <v>0.67192414281726831</v>
      </c>
      <c r="BQ71" s="32">
        <v>5.3586156078500466E-2</v>
      </c>
      <c r="BR71" s="32">
        <v>0</v>
      </c>
      <c r="BS71" s="32">
        <v>0</v>
      </c>
      <c r="BT71" s="32"/>
      <c r="BU71" s="32">
        <v>22</v>
      </c>
      <c r="BV71" s="32">
        <v>22</v>
      </c>
      <c r="BW71" s="32"/>
      <c r="BX71" s="32">
        <v>8</v>
      </c>
      <c r="BY71" s="32"/>
      <c r="BZ71" s="32">
        <v>25</v>
      </c>
      <c r="CA71" s="32" t="s">
        <v>120</v>
      </c>
      <c r="CB71" s="32">
        <v>1</v>
      </c>
      <c r="CC71" s="32" t="s">
        <v>120</v>
      </c>
      <c r="CD71" s="32" t="s">
        <v>120</v>
      </c>
      <c r="CE71" s="32" t="s">
        <v>120</v>
      </c>
      <c r="CF71" s="32" t="s">
        <v>120</v>
      </c>
      <c r="CG71" s="32" t="s">
        <v>120</v>
      </c>
      <c r="CH71" s="32" t="s">
        <v>120</v>
      </c>
      <c r="CI71" s="32" t="s">
        <v>120</v>
      </c>
      <c r="CJ71" s="32" t="s">
        <v>120</v>
      </c>
      <c r="CK71" s="32" t="s">
        <v>120</v>
      </c>
      <c r="CL71" s="32" t="s">
        <v>120</v>
      </c>
    </row>
    <row r="72" spans="1:90" s="47" customFormat="1" x14ac:dyDescent="0.2">
      <c r="A72" s="49" t="s">
        <v>577</v>
      </c>
      <c r="B72" s="50" t="s">
        <v>431</v>
      </c>
      <c r="C72" s="49" t="s">
        <v>17</v>
      </c>
      <c r="D72" s="50" t="s">
        <v>578</v>
      </c>
      <c r="E72" s="49" t="s">
        <v>579</v>
      </c>
      <c r="F72" s="50" t="s">
        <v>580</v>
      </c>
      <c r="G72" s="49" t="s">
        <v>581</v>
      </c>
      <c r="H72" s="51">
        <v>266212</v>
      </c>
      <c r="I72" s="49">
        <v>1</v>
      </c>
      <c r="J72" s="49">
        <v>0</v>
      </c>
      <c r="K72" s="49">
        <v>0</v>
      </c>
      <c r="L72" s="49">
        <v>0</v>
      </c>
      <c r="M72" s="49" t="s">
        <v>10</v>
      </c>
      <c r="N72" s="49" t="s">
        <v>771</v>
      </c>
      <c r="O72" s="49"/>
      <c r="P72" s="52"/>
      <c r="Q72" s="49"/>
      <c r="R72" s="49"/>
      <c r="S72" s="49"/>
      <c r="T72" s="49">
        <v>456.23399999999998</v>
      </c>
      <c r="U72" s="49">
        <v>5253.36</v>
      </c>
      <c r="V72" s="49">
        <v>10501.77</v>
      </c>
      <c r="W72" s="49">
        <v>5117.4799999999996</v>
      </c>
      <c r="X72" s="49" t="e">
        <v>#N/A</v>
      </c>
      <c r="Y72" s="49" t="e">
        <v>#N/A</v>
      </c>
      <c r="Z72" s="49">
        <v>15755</v>
      </c>
      <c r="AA72" s="49">
        <v>3</v>
      </c>
      <c r="AB72" s="49">
        <v>5</v>
      </c>
      <c r="AC72" s="49">
        <v>1</v>
      </c>
      <c r="AD72" s="49">
        <v>1</v>
      </c>
      <c r="AE72" s="49">
        <v>0</v>
      </c>
      <c r="AF72" s="49">
        <v>38.75</v>
      </c>
      <c r="AG72" s="49">
        <v>31.287300604999999</v>
      </c>
      <c r="AH72" s="49"/>
      <c r="AI72" s="49"/>
      <c r="AJ72" s="49"/>
      <c r="AK72" s="49"/>
      <c r="AL72" s="49">
        <v>8.6177299999999999</v>
      </c>
      <c r="AM72" s="49">
        <v>6.6832200000000004</v>
      </c>
      <c r="AN72" s="49">
        <v>4.6618599999999999</v>
      </c>
      <c r="AO72" s="53"/>
      <c r="AP72" s="54"/>
      <c r="AQ72" s="54"/>
      <c r="AR72" s="55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>
        <v>2</v>
      </c>
      <c r="CB72" s="49" t="s">
        <v>120</v>
      </c>
      <c r="CC72" s="49" t="s">
        <v>120</v>
      </c>
      <c r="CD72" s="49">
        <v>3</v>
      </c>
      <c r="CE72" s="49" t="s">
        <v>120</v>
      </c>
      <c r="CF72" s="49" t="s">
        <v>120</v>
      </c>
      <c r="CG72" s="49" t="s">
        <v>120</v>
      </c>
      <c r="CH72" s="49" t="s">
        <v>120</v>
      </c>
      <c r="CI72" s="49" t="s">
        <v>120</v>
      </c>
      <c r="CJ72" s="49">
        <v>1</v>
      </c>
      <c r="CK72" s="49" t="s">
        <v>120</v>
      </c>
      <c r="CL72" s="49">
        <v>1</v>
      </c>
    </row>
    <row r="73" spans="1:90" s="47" customFormat="1" x14ac:dyDescent="0.2">
      <c r="A73" s="49" t="s">
        <v>582</v>
      </c>
      <c r="B73" s="50" t="s">
        <v>431</v>
      </c>
      <c r="C73" s="49" t="s">
        <v>17</v>
      </c>
      <c r="D73" s="50" t="s">
        <v>583</v>
      </c>
      <c r="E73" s="49" t="s">
        <v>584</v>
      </c>
      <c r="F73" s="50" t="s">
        <v>184</v>
      </c>
      <c r="G73" s="49" t="s">
        <v>185</v>
      </c>
      <c r="H73" s="51">
        <v>463170</v>
      </c>
      <c r="I73" s="49">
        <v>0</v>
      </c>
      <c r="J73" s="49">
        <v>0</v>
      </c>
      <c r="K73" s="49">
        <v>0</v>
      </c>
      <c r="L73" s="49">
        <v>1</v>
      </c>
      <c r="M73" s="49" t="s">
        <v>10</v>
      </c>
      <c r="N73" s="49" t="s">
        <v>771</v>
      </c>
      <c r="O73" s="49"/>
      <c r="P73" s="52"/>
      <c r="Q73" s="49"/>
      <c r="R73" s="49"/>
      <c r="S73" s="49"/>
      <c r="T73" s="49">
        <v>226.94300000000001</v>
      </c>
      <c r="U73" s="49">
        <v>3620.42</v>
      </c>
      <c r="V73" s="49">
        <v>8449.5499999999993</v>
      </c>
      <c r="W73" s="49">
        <v>6519.35</v>
      </c>
      <c r="X73" s="49">
        <v>1148</v>
      </c>
      <c r="Y73" s="49">
        <v>72</v>
      </c>
      <c r="Z73" s="49">
        <v>3730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36.166666666666998</v>
      </c>
      <c r="AG73" s="49">
        <v>31.593851731667002</v>
      </c>
      <c r="AH73" s="49"/>
      <c r="AI73" s="49"/>
      <c r="AJ73" s="49"/>
      <c r="AK73" s="49"/>
      <c r="AL73" s="49">
        <v>12.2735</v>
      </c>
      <c r="AM73" s="49">
        <v>7.5715899999999996</v>
      </c>
      <c r="AN73" s="49">
        <v>9.6886500000000009</v>
      </c>
      <c r="AO73" s="53"/>
      <c r="AP73" s="54"/>
      <c r="AQ73" s="54"/>
      <c r="AR73" s="55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 t="s">
        <v>120</v>
      </c>
      <c r="CB73" s="49" t="s">
        <v>120</v>
      </c>
      <c r="CC73" s="49" t="s">
        <v>120</v>
      </c>
      <c r="CD73" s="49" t="s">
        <v>120</v>
      </c>
      <c r="CE73" s="49" t="s">
        <v>120</v>
      </c>
      <c r="CF73" s="49">
        <v>1</v>
      </c>
      <c r="CG73" s="49" t="s">
        <v>120</v>
      </c>
      <c r="CH73" s="49" t="s">
        <v>120</v>
      </c>
      <c r="CI73" s="49" t="s">
        <v>120</v>
      </c>
      <c r="CJ73" s="49">
        <v>2</v>
      </c>
      <c r="CK73" s="49" t="s">
        <v>120</v>
      </c>
      <c r="CL73" s="49">
        <v>1</v>
      </c>
    </row>
    <row r="74" spans="1:90" s="47" customFormat="1" x14ac:dyDescent="0.2">
      <c r="A74" s="49" t="s">
        <v>600</v>
      </c>
      <c r="B74" s="50" t="s">
        <v>431</v>
      </c>
      <c r="C74" s="49" t="s">
        <v>17</v>
      </c>
      <c r="D74" s="50" t="s">
        <v>601</v>
      </c>
      <c r="E74" s="49" t="s">
        <v>602</v>
      </c>
      <c r="F74" s="50" t="s">
        <v>603</v>
      </c>
      <c r="G74" s="49" t="s">
        <v>604</v>
      </c>
      <c r="H74" s="51">
        <v>271933</v>
      </c>
      <c r="I74" s="49">
        <v>0</v>
      </c>
      <c r="J74" s="49">
        <v>0</v>
      </c>
      <c r="K74" s="49">
        <v>1</v>
      </c>
      <c r="L74" s="49">
        <v>0</v>
      </c>
      <c r="M74" s="49" t="s">
        <v>10</v>
      </c>
      <c r="N74" s="49" t="s">
        <v>771</v>
      </c>
      <c r="O74" s="49"/>
      <c r="P74" s="52"/>
      <c r="Q74" s="49"/>
      <c r="R74" s="49"/>
      <c r="S74" s="49"/>
      <c r="T74" s="49">
        <v>376.33300000000003</v>
      </c>
      <c r="U74" s="49">
        <v>16261</v>
      </c>
      <c r="V74" s="49">
        <v>34227.620000000003</v>
      </c>
      <c r="W74" s="49">
        <v>12586.37</v>
      </c>
      <c r="X74" s="49">
        <v>3961</v>
      </c>
      <c r="Y74" s="49">
        <v>480</v>
      </c>
      <c r="Z74" s="49">
        <v>2418</v>
      </c>
      <c r="AA74" s="49">
        <v>8</v>
      </c>
      <c r="AB74" s="49">
        <v>6</v>
      </c>
      <c r="AC74" s="49">
        <v>1</v>
      </c>
      <c r="AD74" s="49">
        <v>4</v>
      </c>
      <c r="AE74" s="49">
        <v>1</v>
      </c>
      <c r="AF74" s="49">
        <v>34.6</v>
      </c>
      <c r="AG74" s="49">
        <v>36.553063744333002</v>
      </c>
      <c r="AH74" s="49"/>
      <c r="AI74" s="49"/>
      <c r="AJ74" s="49"/>
      <c r="AK74" s="49"/>
      <c r="AL74" s="49">
        <v>26.308299999999999</v>
      </c>
      <c r="AM74" s="49">
        <v>13.4826</v>
      </c>
      <c r="AN74" s="49">
        <v>2.3897400000000002</v>
      </c>
      <c r="AO74" s="53"/>
      <c r="AP74" s="54"/>
      <c r="AQ74" s="54"/>
      <c r="AR74" s="55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 t="s">
        <v>120</v>
      </c>
      <c r="CB74" s="49" t="s">
        <v>120</v>
      </c>
      <c r="CC74" s="49">
        <v>2</v>
      </c>
      <c r="CD74" s="49">
        <v>1</v>
      </c>
      <c r="CE74" s="49">
        <v>3</v>
      </c>
      <c r="CF74" s="49">
        <v>2</v>
      </c>
      <c r="CG74" s="49" t="s">
        <v>120</v>
      </c>
      <c r="CH74" s="49" t="s">
        <v>120</v>
      </c>
      <c r="CI74" s="49" t="s">
        <v>120</v>
      </c>
      <c r="CJ74" s="49">
        <v>3</v>
      </c>
      <c r="CK74" s="49" t="s">
        <v>120</v>
      </c>
      <c r="CL74" s="49" t="s">
        <v>120</v>
      </c>
    </row>
    <row r="75" spans="1:90" s="47" customFormat="1" x14ac:dyDescent="0.2">
      <c r="A75" s="49" t="s">
        <v>397</v>
      </c>
      <c r="B75" s="50" t="s">
        <v>431</v>
      </c>
      <c r="C75" s="49" t="s">
        <v>17</v>
      </c>
      <c r="D75" s="50" t="s">
        <v>605</v>
      </c>
      <c r="E75" s="49" t="s">
        <v>606</v>
      </c>
      <c r="F75" s="50" t="s">
        <v>598</v>
      </c>
      <c r="G75" s="49" t="s">
        <v>599</v>
      </c>
      <c r="H75" s="51">
        <v>130454</v>
      </c>
      <c r="I75" s="49">
        <v>1</v>
      </c>
      <c r="J75" s="49">
        <v>0</v>
      </c>
      <c r="K75" s="49">
        <v>0</v>
      </c>
      <c r="L75" s="49">
        <v>0</v>
      </c>
      <c r="M75" s="49" t="s">
        <v>10</v>
      </c>
      <c r="N75" s="49" t="s">
        <v>771</v>
      </c>
      <c r="O75" s="49"/>
      <c r="P75" s="52"/>
      <c r="Q75" s="49"/>
      <c r="R75" s="49"/>
      <c r="S75" s="49"/>
      <c r="T75" s="49">
        <v>103.265</v>
      </c>
      <c r="U75" s="49">
        <v>4921</v>
      </c>
      <c r="V75" s="49">
        <v>10997.55</v>
      </c>
      <c r="W75" s="49">
        <v>3607.79</v>
      </c>
      <c r="X75" s="49" t="e">
        <v>#N/A</v>
      </c>
      <c r="Y75" s="49" t="e">
        <v>#N/A</v>
      </c>
      <c r="Z75" s="49">
        <v>12507</v>
      </c>
      <c r="AA75" s="49">
        <v>4</v>
      </c>
      <c r="AB75" s="49">
        <v>2</v>
      </c>
      <c r="AC75" s="49">
        <v>1</v>
      </c>
      <c r="AD75" s="49">
        <v>1</v>
      </c>
      <c r="AE75" s="49">
        <v>1</v>
      </c>
      <c r="AF75" s="49">
        <v>39.875</v>
      </c>
      <c r="AG75" s="49">
        <v>32.409507373750003</v>
      </c>
      <c r="AH75" s="49"/>
      <c r="AI75" s="49"/>
      <c r="AJ75" s="49"/>
      <c r="AK75" s="49"/>
      <c r="AL75" s="49">
        <v>8.5520600000000009</v>
      </c>
      <c r="AM75" s="49">
        <v>3.5374500000000002</v>
      </c>
      <c r="AN75" s="49">
        <v>2.1619199999999998</v>
      </c>
      <c r="AO75" s="53"/>
      <c r="AP75" s="54"/>
      <c r="AQ75" s="54"/>
      <c r="AR75" s="55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>
        <v>1</v>
      </c>
      <c r="CB75" s="49" t="s">
        <v>120</v>
      </c>
      <c r="CC75" s="49" t="s">
        <v>120</v>
      </c>
      <c r="CD75" s="49" t="s">
        <v>120</v>
      </c>
      <c r="CE75" s="49" t="s">
        <v>120</v>
      </c>
      <c r="CF75" s="49" t="s">
        <v>120</v>
      </c>
      <c r="CG75" s="49" t="s">
        <v>120</v>
      </c>
      <c r="CH75" s="49" t="s">
        <v>120</v>
      </c>
      <c r="CI75" s="49" t="s">
        <v>120</v>
      </c>
      <c r="CJ75" s="49" t="s">
        <v>120</v>
      </c>
      <c r="CK75" s="49" t="s">
        <v>120</v>
      </c>
      <c r="CL75" s="49" t="s">
        <v>120</v>
      </c>
    </row>
    <row r="76" spans="1:90" s="47" customFormat="1" x14ac:dyDescent="0.2">
      <c r="A76" s="49" t="s">
        <v>607</v>
      </c>
      <c r="B76" s="50" t="s">
        <v>431</v>
      </c>
      <c r="C76" s="49" t="s">
        <v>17</v>
      </c>
      <c r="D76" s="50" t="s">
        <v>608</v>
      </c>
      <c r="E76" s="49" t="s">
        <v>609</v>
      </c>
      <c r="F76" s="50" t="s">
        <v>598</v>
      </c>
      <c r="G76" s="49" t="s">
        <v>610</v>
      </c>
      <c r="H76" s="51">
        <v>29909</v>
      </c>
      <c r="I76" s="49">
        <v>0</v>
      </c>
      <c r="J76" s="49">
        <v>0</v>
      </c>
      <c r="K76" s="49">
        <v>0</v>
      </c>
      <c r="L76" s="49">
        <v>1</v>
      </c>
      <c r="M76" s="49" t="s">
        <v>10</v>
      </c>
      <c r="N76" s="49" t="s">
        <v>771</v>
      </c>
      <c r="O76" s="49"/>
      <c r="P76" s="52"/>
      <c r="Q76" s="49"/>
      <c r="R76" s="49"/>
      <c r="S76" s="49"/>
      <c r="T76" s="49">
        <v>536.04999999999995</v>
      </c>
      <c r="U76" s="49">
        <v>14937.36</v>
      </c>
      <c r="V76" s="49">
        <v>31322.83</v>
      </c>
      <c r="W76" s="49">
        <v>26576.6</v>
      </c>
      <c r="X76" s="49" t="e">
        <v>#N/A</v>
      </c>
      <c r="Y76" s="49" t="e">
        <v>#N/A</v>
      </c>
      <c r="Z76" s="49">
        <v>9246</v>
      </c>
      <c r="AA76" s="49">
        <v>8</v>
      </c>
      <c r="AB76" s="49">
        <v>1</v>
      </c>
      <c r="AC76" s="49">
        <v>4</v>
      </c>
      <c r="AD76" s="49">
        <v>5</v>
      </c>
      <c r="AE76" s="49">
        <v>1</v>
      </c>
      <c r="AF76" s="49">
        <v>38.870967741934997</v>
      </c>
      <c r="AG76" s="49">
        <v>32.349852363871001</v>
      </c>
      <c r="AH76" s="49"/>
      <c r="AI76" s="49"/>
      <c r="AJ76" s="49"/>
      <c r="AK76" s="49"/>
      <c r="AL76" s="49">
        <v>18.457000000000001</v>
      </c>
      <c r="AM76" s="49">
        <v>4.5425899999999997</v>
      </c>
      <c r="AN76" s="49">
        <v>2.7258100000000001</v>
      </c>
      <c r="AO76" s="53"/>
      <c r="AP76" s="54"/>
      <c r="AQ76" s="54"/>
      <c r="AR76" s="55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 t="s">
        <v>120</v>
      </c>
      <c r="CB76" s="49" t="s">
        <v>120</v>
      </c>
      <c r="CC76" s="49" t="s">
        <v>120</v>
      </c>
      <c r="CD76" s="49">
        <v>1</v>
      </c>
      <c r="CE76" s="49" t="s">
        <v>120</v>
      </c>
      <c r="CF76" s="49" t="s">
        <v>120</v>
      </c>
      <c r="CG76" s="49" t="s">
        <v>120</v>
      </c>
      <c r="CH76" s="49" t="s">
        <v>120</v>
      </c>
      <c r="CI76" s="49" t="s">
        <v>120</v>
      </c>
      <c r="CJ76" s="49" t="s">
        <v>120</v>
      </c>
      <c r="CK76" s="49" t="s">
        <v>120</v>
      </c>
      <c r="CL76" s="49" t="s">
        <v>120</v>
      </c>
    </row>
    <row r="77" spans="1:90" s="47" customFormat="1" x14ac:dyDescent="0.2">
      <c r="A77" s="49" t="s">
        <v>613</v>
      </c>
      <c r="B77" s="50" t="s">
        <v>431</v>
      </c>
      <c r="C77" s="49" t="s">
        <v>17</v>
      </c>
      <c r="D77" s="50" t="s">
        <v>614</v>
      </c>
      <c r="E77" s="49" t="s">
        <v>615</v>
      </c>
      <c r="F77" s="50" t="s">
        <v>616</v>
      </c>
      <c r="G77" s="49" t="s">
        <v>617</v>
      </c>
      <c r="H77" s="51">
        <v>101829</v>
      </c>
      <c r="I77" s="49">
        <v>0</v>
      </c>
      <c r="J77" s="49">
        <v>0</v>
      </c>
      <c r="K77" s="49">
        <v>1</v>
      </c>
      <c r="L77" s="49">
        <v>0</v>
      </c>
      <c r="M77" s="49" t="s">
        <v>10</v>
      </c>
      <c r="N77" s="49" t="s">
        <v>771</v>
      </c>
      <c r="O77" s="49"/>
      <c r="P77" s="52"/>
      <c r="Q77" s="49"/>
      <c r="R77" s="49"/>
      <c r="S77" s="49"/>
      <c r="T77" s="49">
        <v>100.33499999999999</v>
      </c>
      <c r="U77" s="49">
        <v>4217.3599999999997</v>
      </c>
      <c r="V77" s="49">
        <v>14816.48</v>
      </c>
      <c r="W77" s="49">
        <v>13995.09</v>
      </c>
      <c r="X77" s="49">
        <v>499</v>
      </c>
      <c r="Y77" s="49">
        <v>24</v>
      </c>
      <c r="Z77" s="49">
        <v>7750</v>
      </c>
      <c r="AA77" s="49">
        <v>4</v>
      </c>
      <c r="AB77" s="49">
        <v>3</v>
      </c>
      <c r="AC77" s="49">
        <v>1</v>
      </c>
      <c r="AD77" s="49">
        <v>4</v>
      </c>
      <c r="AE77" s="49">
        <v>1</v>
      </c>
      <c r="AF77" s="49">
        <v>32</v>
      </c>
      <c r="AG77" s="49">
        <v>17.441597062732999</v>
      </c>
      <c r="AH77" s="49"/>
      <c r="AI77" s="49"/>
      <c r="AJ77" s="49"/>
      <c r="AK77" s="49"/>
      <c r="AL77" s="49">
        <v>13.0129</v>
      </c>
      <c r="AM77" s="49">
        <v>8.4496300000000009</v>
      </c>
      <c r="AN77" s="49">
        <v>5.2834899999999996</v>
      </c>
      <c r="AO77" s="53"/>
      <c r="AP77" s="54"/>
      <c r="AQ77" s="54"/>
      <c r="AR77" s="55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>
        <v>1</v>
      </c>
      <c r="CB77" s="49" t="s">
        <v>120</v>
      </c>
      <c r="CC77" s="49" t="s">
        <v>120</v>
      </c>
      <c r="CD77" s="49">
        <v>2</v>
      </c>
      <c r="CE77" s="49">
        <v>2</v>
      </c>
      <c r="CF77" s="49" t="s">
        <v>120</v>
      </c>
      <c r="CG77" s="49" t="s">
        <v>120</v>
      </c>
      <c r="CH77" s="49" t="s">
        <v>120</v>
      </c>
      <c r="CI77" s="49" t="s">
        <v>120</v>
      </c>
      <c r="CJ77" s="49" t="s">
        <v>120</v>
      </c>
      <c r="CK77" s="49" t="s">
        <v>120</v>
      </c>
      <c r="CL77" s="49" t="s">
        <v>120</v>
      </c>
    </row>
    <row r="78" spans="1:90" s="47" customFormat="1" x14ac:dyDescent="0.2">
      <c r="A78" s="49" t="s">
        <v>626</v>
      </c>
      <c r="B78" s="50" t="s">
        <v>431</v>
      </c>
      <c r="C78" s="49" t="s">
        <v>17</v>
      </c>
      <c r="D78" s="50" t="s">
        <v>627</v>
      </c>
      <c r="E78" s="49" t="s">
        <v>628</v>
      </c>
      <c r="F78" s="50" t="s">
        <v>621</v>
      </c>
      <c r="G78" s="49" t="s">
        <v>629</v>
      </c>
      <c r="H78" s="51">
        <v>725719</v>
      </c>
      <c r="I78" s="49">
        <v>1</v>
      </c>
      <c r="J78" s="49">
        <v>0</v>
      </c>
      <c r="K78" s="49">
        <v>0</v>
      </c>
      <c r="L78" s="49">
        <v>0</v>
      </c>
      <c r="M78" s="49" t="s">
        <v>10</v>
      </c>
      <c r="N78" s="49" t="s">
        <v>771</v>
      </c>
      <c r="O78" s="49"/>
      <c r="P78" s="52"/>
      <c r="Q78" s="49"/>
      <c r="R78" s="49"/>
      <c r="S78" s="49"/>
      <c r="T78" s="49">
        <v>276.572</v>
      </c>
      <c r="U78" s="49">
        <v>12309.77</v>
      </c>
      <c r="V78" s="49">
        <v>30382.85</v>
      </c>
      <c r="W78" s="49">
        <v>35652.080000000002</v>
      </c>
      <c r="X78" s="49" t="e">
        <v>#N/A</v>
      </c>
      <c r="Y78" s="49" t="e">
        <v>#N/A</v>
      </c>
      <c r="Z78" s="49">
        <v>484</v>
      </c>
      <c r="AA78" s="49">
        <v>8</v>
      </c>
      <c r="AB78" s="49">
        <v>6</v>
      </c>
      <c r="AC78" s="49">
        <v>7</v>
      </c>
      <c r="AD78" s="49">
        <v>14</v>
      </c>
      <c r="AE78" s="49">
        <v>1</v>
      </c>
      <c r="AF78" s="49">
        <v>31.066666666667</v>
      </c>
      <c r="AG78" s="49">
        <v>25.012356094367</v>
      </c>
      <c r="AH78" s="49"/>
      <c r="AI78" s="49"/>
      <c r="AJ78" s="49"/>
      <c r="AK78" s="49"/>
      <c r="AL78" s="49">
        <v>23.678899999999999</v>
      </c>
      <c r="AM78" s="49">
        <v>6.77196</v>
      </c>
      <c r="AN78" s="49">
        <v>3.24247</v>
      </c>
      <c r="AO78" s="53"/>
      <c r="AP78" s="54"/>
      <c r="AQ78" s="54"/>
      <c r="AR78" s="55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>
        <v>2</v>
      </c>
      <c r="CB78" s="49" t="s">
        <v>120</v>
      </c>
      <c r="CC78" s="49" t="s">
        <v>120</v>
      </c>
      <c r="CD78" s="49" t="s">
        <v>120</v>
      </c>
      <c r="CE78" s="49" t="s">
        <v>120</v>
      </c>
      <c r="CF78" s="49" t="s">
        <v>120</v>
      </c>
      <c r="CG78" s="49" t="s">
        <v>120</v>
      </c>
      <c r="CH78" s="49" t="s">
        <v>120</v>
      </c>
      <c r="CI78" s="49" t="s">
        <v>120</v>
      </c>
      <c r="CJ78" s="49">
        <v>1</v>
      </c>
      <c r="CK78" s="49" t="s">
        <v>120</v>
      </c>
      <c r="CL78" s="49">
        <v>3</v>
      </c>
    </row>
    <row r="79" spans="1:90" s="47" customFormat="1" x14ac:dyDescent="0.2">
      <c r="A79" s="33" t="s">
        <v>630</v>
      </c>
      <c r="B79" s="33" t="s">
        <v>431</v>
      </c>
      <c r="C79" s="33" t="s">
        <v>118</v>
      </c>
      <c r="D79" s="33" t="s">
        <v>631</v>
      </c>
      <c r="E79" s="32" t="s">
        <v>632</v>
      </c>
      <c r="F79" s="33" t="s">
        <v>633</v>
      </c>
      <c r="G79" s="42" t="s">
        <v>634</v>
      </c>
      <c r="H79" s="56">
        <v>266051</v>
      </c>
      <c r="I79" s="42">
        <v>0</v>
      </c>
      <c r="J79" s="42">
        <v>0</v>
      </c>
      <c r="K79" s="42">
        <v>0</v>
      </c>
      <c r="L79" s="42">
        <v>1</v>
      </c>
      <c r="M79" s="42" t="s">
        <v>9</v>
      </c>
      <c r="N79" s="42" t="s">
        <v>771</v>
      </c>
      <c r="O79" s="42" t="s">
        <v>240</v>
      </c>
      <c r="P79" s="36">
        <v>0.25</v>
      </c>
      <c r="Q79" s="36"/>
      <c r="R79" s="36"/>
      <c r="S79" s="42" t="s">
        <v>128</v>
      </c>
      <c r="T79" s="42">
        <v>137.83699999999999</v>
      </c>
      <c r="U79" s="42">
        <v>3346.4</v>
      </c>
      <c r="V79" s="42">
        <v>7636.29</v>
      </c>
      <c r="W79" s="42">
        <v>4658.93</v>
      </c>
      <c r="X79" s="42">
        <v>3087</v>
      </c>
      <c r="Y79" s="42">
        <v>3087</v>
      </c>
      <c r="Z79" s="42">
        <v>4491</v>
      </c>
      <c r="AA79" s="42">
        <v>4</v>
      </c>
      <c r="AB79" s="42">
        <v>3</v>
      </c>
      <c r="AC79" s="42">
        <v>2</v>
      </c>
      <c r="AD79" s="42">
        <v>4</v>
      </c>
      <c r="AE79" s="42">
        <v>0</v>
      </c>
      <c r="AF79" s="42">
        <v>42.454545454544999</v>
      </c>
      <c r="AG79" s="42">
        <v>25.881818912726999</v>
      </c>
      <c r="AH79" s="42">
        <v>594.66099999999994</v>
      </c>
      <c r="AI79" s="42">
        <v>191.97399999999999</v>
      </c>
      <c r="AJ79" s="42">
        <v>2268.44</v>
      </c>
      <c r="AK79" s="42">
        <v>4.2349399999999999</v>
      </c>
      <c r="AL79" s="42">
        <v>7.9827899999999996</v>
      </c>
      <c r="AM79" s="32">
        <v>5.4162299999999997</v>
      </c>
      <c r="AN79" s="32">
        <v>6.6715900000000001</v>
      </c>
      <c r="AO79" s="44">
        <v>69961.248864701527</v>
      </c>
      <c r="AP79" s="45">
        <v>73428.539425294905</v>
      </c>
      <c r="AQ79" s="45">
        <v>3467.2905605933774</v>
      </c>
      <c r="AR79" s="46">
        <v>4.956015818555199E-2</v>
      </c>
      <c r="AS79" s="42"/>
      <c r="AT79" s="42"/>
      <c r="AU79" s="42"/>
      <c r="AV79" s="42"/>
      <c r="AW79" s="42"/>
      <c r="AX79" s="42"/>
      <c r="AY79" s="32"/>
      <c r="AZ79" s="42"/>
      <c r="BA79" s="32"/>
      <c r="BB79" s="42"/>
      <c r="BC79" s="32"/>
      <c r="BD79" s="32"/>
      <c r="BE79" s="42"/>
      <c r="BF79" s="42"/>
      <c r="BG79" s="42"/>
      <c r="BH79" s="42"/>
      <c r="BI79" s="4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>
        <v>1</v>
      </c>
      <c r="CB79" s="32" t="s">
        <v>120</v>
      </c>
      <c r="CC79" s="32" t="s">
        <v>120</v>
      </c>
      <c r="CD79" s="32" t="s">
        <v>120</v>
      </c>
      <c r="CE79" s="32" t="s">
        <v>120</v>
      </c>
      <c r="CF79" s="32" t="s">
        <v>120</v>
      </c>
      <c r="CG79" s="32" t="s">
        <v>120</v>
      </c>
      <c r="CH79" s="32" t="s">
        <v>120</v>
      </c>
      <c r="CI79" s="32" t="s">
        <v>120</v>
      </c>
      <c r="CJ79" s="32" t="s">
        <v>120</v>
      </c>
      <c r="CK79" s="32" t="s">
        <v>120</v>
      </c>
      <c r="CL79" s="32">
        <v>3</v>
      </c>
    </row>
    <row r="80" spans="1:90" s="47" customFormat="1" x14ac:dyDescent="0.2">
      <c r="A80" s="33" t="s">
        <v>335</v>
      </c>
      <c r="B80" s="33" t="s">
        <v>431</v>
      </c>
      <c r="C80" s="33" t="s">
        <v>118</v>
      </c>
      <c r="D80" s="33" t="s">
        <v>635</v>
      </c>
      <c r="E80" s="32" t="s">
        <v>636</v>
      </c>
      <c r="F80" s="33" t="s">
        <v>633</v>
      </c>
      <c r="G80" s="42" t="s">
        <v>634</v>
      </c>
      <c r="H80" s="56">
        <v>153184</v>
      </c>
      <c r="I80" s="42">
        <v>1</v>
      </c>
      <c r="J80" s="42">
        <v>0</v>
      </c>
      <c r="K80" s="42">
        <v>0</v>
      </c>
      <c r="L80" s="42">
        <v>0</v>
      </c>
      <c r="M80" s="42" t="s">
        <v>10</v>
      </c>
      <c r="N80" s="42" t="s">
        <v>771</v>
      </c>
      <c r="O80" s="42" t="s">
        <v>240</v>
      </c>
      <c r="P80" s="36">
        <v>0.25</v>
      </c>
      <c r="Q80" s="36"/>
      <c r="R80" s="36"/>
      <c r="S80" s="42" t="s">
        <v>128</v>
      </c>
      <c r="T80" s="42">
        <v>27.260899999999999</v>
      </c>
      <c r="U80" s="42">
        <v>540.94600000000003</v>
      </c>
      <c r="V80" s="42">
        <v>1450.01</v>
      </c>
      <c r="W80" s="42">
        <v>3072.38</v>
      </c>
      <c r="X80" s="42">
        <v>3087</v>
      </c>
      <c r="Y80" s="42">
        <v>3087</v>
      </c>
      <c r="Z80" s="42">
        <v>185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38.25</v>
      </c>
      <c r="AG80" s="42">
        <v>31.434555522499998</v>
      </c>
      <c r="AH80" s="42">
        <v>80.550899999999999</v>
      </c>
      <c r="AI80" s="42">
        <v>71.309600000000003</v>
      </c>
      <c r="AJ80" s="42">
        <v>323.108</v>
      </c>
      <c r="AK80" s="42">
        <v>4.2393700000000001</v>
      </c>
      <c r="AL80" s="42">
        <v>6.2694200000000002</v>
      </c>
      <c r="AM80" s="32">
        <v>4.87737</v>
      </c>
      <c r="AN80" s="32">
        <v>3.5181399999999998</v>
      </c>
      <c r="AO80" s="44">
        <v>139606.45385745898</v>
      </c>
      <c r="AP80" s="45">
        <v>136845.69485726135</v>
      </c>
      <c r="AQ80" s="45">
        <v>-2760.759000197635</v>
      </c>
      <c r="AR80" s="46">
        <v>-1.9775296370011845E-2</v>
      </c>
      <c r="AS80" s="42"/>
      <c r="AT80" s="42"/>
      <c r="AU80" s="42"/>
      <c r="AV80" s="42"/>
      <c r="AW80" s="42"/>
      <c r="AX80" s="42"/>
      <c r="AY80" s="32"/>
      <c r="AZ80" s="42"/>
      <c r="BA80" s="32"/>
      <c r="BB80" s="42"/>
      <c r="BC80" s="32"/>
      <c r="BD80" s="32"/>
      <c r="BE80" s="42"/>
      <c r="BF80" s="42"/>
      <c r="BG80" s="42"/>
      <c r="BH80" s="42"/>
      <c r="BI80" s="4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>
        <v>1</v>
      </c>
      <c r="CB80" s="32" t="s">
        <v>120</v>
      </c>
      <c r="CC80" s="32" t="s">
        <v>120</v>
      </c>
      <c r="CD80" s="32" t="s">
        <v>120</v>
      </c>
      <c r="CE80" s="32" t="s">
        <v>120</v>
      </c>
      <c r="CF80" s="32" t="s">
        <v>120</v>
      </c>
      <c r="CG80" s="32" t="s">
        <v>120</v>
      </c>
      <c r="CH80" s="32" t="s">
        <v>120</v>
      </c>
      <c r="CI80" s="32" t="s">
        <v>120</v>
      </c>
      <c r="CJ80" s="32" t="s">
        <v>120</v>
      </c>
      <c r="CK80" s="32" t="s">
        <v>120</v>
      </c>
      <c r="CL80" s="32" t="s">
        <v>120</v>
      </c>
    </row>
    <row r="81" spans="1:90" s="47" customFormat="1" x14ac:dyDescent="0.2">
      <c r="A81" s="49" t="s">
        <v>637</v>
      </c>
      <c r="B81" s="50" t="s">
        <v>431</v>
      </c>
      <c r="C81" s="49" t="s">
        <v>17</v>
      </c>
      <c r="D81" s="50" t="s">
        <v>638</v>
      </c>
      <c r="E81" s="49" t="s">
        <v>639</v>
      </c>
      <c r="F81" s="50" t="s">
        <v>640</v>
      </c>
      <c r="G81" s="49" t="s">
        <v>641</v>
      </c>
      <c r="H81" s="51">
        <v>129953</v>
      </c>
      <c r="I81" s="49">
        <v>0</v>
      </c>
      <c r="J81" s="49">
        <v>0</v>
      </c>
      <c r="K81" s="49">
        <v>0</v>
      </c>
      <c r="L81" s="49">
        <v>1</v>
      </c>
      <c r="M81" s="49" t="s">
        <v>10</v>
      </c>
      <c r="N81" s="49" t="s">
        <v>771</v>
      </c>
      <c r="O81" s="49"/>
      <c r="P81" s="52"/>
      <c r="Q81" s="49"/>
      <c r="R81" s="49"/>
      <c r="S81" s="49"/>
      <c r="T81" s="49">
        <v>355.55799999999999</v>
      </c>
      <c r="U81" s="49">
        <v>6375.11</v>
      </c>
      <c r="V81" s="49">
        <v>14527.95</v>
      </c>
      <c r="W81" s="49">
        <v>18224.97</v>
      </c>
      <c r="X81" s="49">
        <v>6654</v>
      </c>
      <c r="Y81" s="49">
        <v>919</v>
      </c>
      <c r="Z81" s="49">
        <v>2133</v>
      </c>
      <c r="AA81" s="49">
        <v>6</v>
      </c>
      <c r="AB81" s="49">
        <v>2</v>
      </c>
      <c r="AC81" s="49">
        <v>1</v>
      </c>
      <c r="AD81" s="49">
        <v>0</v>
      </c>
      <c r="AE81" s="49">
        <v>1</v>
      </c>
      <c r="AF81" s="49">
        <v>31.25</v>
      </c>
      <c r="AG81" s="49">
        <v>35.246169024375</v>
      </c>
      <c r="AH81" s="49"/>
      <c r="AI81" s="49"/>
      <c r="AJ81" s="49"/>
      <c r="AK81" s="49"/>
      <c r="AL81" s="49">
        <v>15.371700000000001</v>
      </c>
      <c r="AM81" s="49">
        <v>5.1805000000000003</v>
      </c>
      <c r="AN81" s="49">
        <v>3.93824</v>
      </c>
      <c r="AO81" s="53"/>
      <c r="AP81" s="54"/>
      <c r="AQ81" s="54"/>
      <c r="AR81" s="55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 t="s">
        <v>120</v>
      </c>
      <c r="CB81" s="49" t="s">
        <v>120</v>
      </c>
      <c r="CC81" s="49" t="s">
        <v>120</v>
      </c>
      <c r="CD81" s="49" t="s">
        <v>120</v>
      </c>
      <c r="CE81" s="49" t="s">
        <v>120</v>
      </c>
      <c r="CF81" s="49" t="s">
        <v>120</v>
      </c>
      <c r="CG81" s="49" t="s">
        <v>120</v>
      </c>
      <c r="CH81" s="49" t="s">
        <v>120</v>
      </c>
      <c r="CI81" s="49" t="s">
        <v>120</v>
      </c>
      <c r="CJ81" s="49">
        <v>1</v>
      </c>
      <c r="CK81" s="49" t="s">
        <v>120</v>
      </c>
      <c r="CL81" s="49" t="s">
        <v>120</v>
      </c>
    </row>
    <row r="82" spans="1:90" s="47" customFormat="1" x14ac:dyDescent="0.2">
      <c r="A82" s="33" t="s">
        <v>590</v>
      </c>
      <c r="B82" s="33" t="s">
        <v>431</v>
      </c>
      <c r="C82" s="33" t="s">
        <v>118</v>
      </c>
      <c r="D82" s="33" t="s">
        <v>645</v>
      </c>
      <c r="E82" s="32" t="s">
        <v>646</v>
      </c>
      <c r="F82" s="33" t="s">
        <v>647</v>
      </c>
      <c r="G82" s="42" t="s">
        <v>648</v>
      </c>
      <c r="H82" s="56">
        <v>95488</v>
      </c>
      <c r="I82" s="42">
        <v>0</v>
      </c>
      <c r="J82" s="42">
        <v>0</v>
      </c>
      <c r="K82" s="42">
        <v>0</v>
      </c>
      <c r="L82" s="42">
        <v>1</v>
      </c>
      <c r="M82" s="42" t="s">
        <v>9</v>
      </c>
      <c r="N82" s="42" t="s">
        <v>771</v>
      </c>
      <c r="O82" s="42" t="s">
        <v>240</v>
      </c>
      <c r="P82" s="36">
        <v>0.25</v>
      </c>
      <c r="Q82" s="36"/>
      <c r="R82" s="36"/>
      <c r="S82" s="42" t="s">
        <v>128</v>
      </c>
      <c r="T82" s="42">
        <v>5.8485399999999998</v>
      </c>
      <c r="U82" s="42">
        <v>857.01900000000001</v>
      </c>
      <c r="V82" s="42">
        <v>2065.58</v>
      </c>
      <c r="W82" s="42">
        <v>569.49800000000005</v>
      </c>
      <c r="X82" s="42">
        <v>3698</v>
      </c>
      <c r="Y82" s="42">
        <v>309</v>
      </c>
      <c r="Z82" s="42">
        <v>19769</v>
      </c>
      <c r="AA82" s="42">
        <v>1</v>
      </c>
      <c r="AB82" s="42">
        <v>0</v>
      </c>
      <c r="AC82" s="42">
        <v>1</v>
      </c>
      <c r="AD82" s="42">
        <v>2</v>
      </c>
      <c r="AE82" s="42">
        <v>0</v>
      </c>
      <c r="AF82" s="42">
        <v>50.75</v>
      </c>
      <c r="AG82" s="42">
        <v>22.466138262499999</v>
      </c>
      <c r="AH82" s="42">
        <v>55.330399999999997</v>
      </c>
      <c r="AI82" s="42">
        <v>47.572200000000002</v>
      </c>
      <c r="AJ82" s="42">
        <v>691.23099999999999</v>
      </c>
      <c r="AK82" s="42">
        <v>10.2218</v>
      </c>
      <c r="AL82" s="42">
        <v>10.2218</v>
      </c>
      <c r="AM82" s="32">
        <v>10.4917</v>
      </c>
      <c r="AN82" s="32">
        <v>4.1036099999999998</v>
      </c>
      <c r="AO82" s="44">
        <v>49364.222222222219</v>
      </c>
      <c r="AP82" s="45">
        <v>49399.758190903958</v>
      </c>
      <c r="AQ82" s="45">
        <v>35.535968681739178</v>
      </c>
      <c r="AR82" s="46">
        <v>7.1987295822807478E-4</v>
      </c>
      <c r="AS82" s="42"/>
      <c r="AT82" s="42"/>
      <c r="AU82" s="42"/>
      <c r="AV82" s="42"/>
      <c r="AW82" s="42"/>
      <c r="AX82" s="42"/>
      <c r="AY82" s="32"/>
      <c r="AZ82" s="42"/>
      <c r="BA82" s="32"/>
      <c r="BB82" s="42"/>
      <c r="BC82" s="32"/>
      <c r="BD82" s="32"/>
      <c r="BE82" s="42"/>
      <c r="BF82" s="42"/>
      <c r="BG82" s="42"/>
      <c r="BH82" s="42"/>
      <c r="BI82" s="4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>
        <v>1</v>
      </c>
      <c r="CB82" s="32" t="s">
        <v>120</v>
      </c>
      <c r="CC82" s="32" t="s">
        <v>120</v>
      </c>
      <c r="CD82" s="32" t="s">
        <v>120</v>
      </c>
      <c r="CE82" s="32" t="s">
        <v>120</v>
      </c>
      <c r="CF82" s="32" t="s">
        <v>120</v>
      </c>
      <c r="CG82" s="32" t="s">
        <v>120</v>
      </c>
      <c r="CH82" s="32" t="s">
        <v>120</v>
      </c>
      <c r="CI82" s="32" t="s">
        <v>120</v>
      </c>
      <c r="CJ82" s="32" t="s">
        <v>120</v>
      </c>
      <c r="CK82" s="32" t="s">
        <v>120</v>
      </c>
      <c r="CL82" s="32">
        <v>2</v>
      </c>
    </row>
    <row r="83" spans="1:90" s="47" customFormat="1" x14ac:dyDescent="0.2">
      <c r="A83" s="42" t="s">
        <v>649</v>
      </c>
      <c r="B83" s="42" t="s">
        <v>431</v>
      </c>
      <c r="C83" s="42" t="s">
        <v>17</v>
      </c>
      <c r="D83" s="42" t="s">
        <v>650</v>
      </c>
      <c r="E83" s="32" t="s">
        <v>651</v>
      </c>
      <c r="F83" s="42" t="s">
        <v>652</v>
      </c>
      <c r="G83" s="42" t="s">
        <v>653</v>
      </c>
      <c r="H83" s="43">
        <v>1106400</v>
      </c>
      <c r="I83" s="42">
        <v>1</v>
      </c>
      <c r="J83" s="42">
        <v>0</v>
      </c>
      <c r="K83" s="42">
        <v>0</v>
      </c>
      <c r="L83" s="42">
        <v>0</v>
      </c>
      <c r="M83" s="42" t="s">
        <v>11</v>
      </c>
      <c r="N83" s="42" t="s">
        <v>771</v>
      </c>
      <c r="O83" s="42" t="s">
        <v>123</v>
      </c>
      <c r="P83" s="36">
        <v>0.27800000000000002</v>
      </c>
      <c r="Q83" s="36"/>
      <c r="R83" s="36">
        <v>0.27781016774660777</v>
      </c>
      <c r="S83" s="42" t="s">
        <v>128</v>
      </c>
      <c r="T83" s="42">
        <v>287.94799999999998</v>
      </c>
      <c r="U83" s="42">
        <v>10575.21</v>
      </c>
      <c r="V83" s="42">
        <v>19568.740000000002</v>
      </c>
      <c r="W83" s="48">
        <v>5229.82</v>
      </c>
      <c r="X83" s="42">
        <v>2930</v>
      </c>
      <c r="Y83" s="42">
        <v>409</v>
      </c>
      <c r="Z83" s="57">
        <v>28987</v>
      </c>
      <c r="AA83" s="48">
        <v>4</v>
      </c>
      <c r="AB83" s="48">
        <v>0</v>
      </c>
      <c r="AC83" s="48">
        <v>1</v>
      </c>
      <c r="AD83" s="48">
        <v>1</v>
      </c>
      <c r="AE83" s="42">
        <v>0</v>
      </c>
      <c r="AF83" s="42">
        <v>36.476190476189998</v>
      </c>
      <c r="AG83" s="42">
        <v>35.301622571905</v>
      </c>
      <c r="AH83" s="42">
        <v>615.09100000000001</v>
      </c>
      <c r="AI83" s="42">
        <v>398.92099999999999</v>
      </c>
      <c r="AJ83" s="42">
        <v>7861.21</v>
      </c>
      <c r="AK83" s="42">
        <v>15.6424</v>
      </c>
      <c r="AL83" s="42">
        <v>21.597899999999999</v>
      </c>
      <c r="AM83" s="32">
        <v>7.1250999999999998</v>
      </c>
      <c r="AN83" s="32">
        <v>3.1764800000000002</v>
      </c>
      <c r="AO83" s="44"/>
      <c r="AP83" s="45"/>
      <c r="AQ83" s="45"/>
      <c r="AR83" s="46"/>
      <c r="AS83" s="42"/>
      <c r="AT83" s="42">
        <v>0.91393442622950816</v>
      </c>
      <c r="AU83" s="42"/>
      <c r="AV83" s="42"/>
      <c r="AW83" s="42">
        <v>0.85686642840360583</v>
      </c>
      <c r="AX83" s="42">
        <v>0.85686642840360583</v>
      </c>
      <c r="AY83" s="32"/>
      <c r="AZ83" s="42">
        <v>0.99067902630198013</v>
      </c>
      <c r="BA83" s="32"/>
      <c r="BB83" s="42">
        <v>0.53771385685130613</v>
      </c>
      <c r="BC83" s="32"/>
      <c r="BD83" s="32">
        <v>0.54023159911439822</v>
      </c>
      <c r="BE83" s="42"/>
      <c r="BF83" s="42">
        <v>0.1111111111111111</v>
      </c>
      <c r="BG83" s="42"/>
      <c r="BH83" s="42"/>
      <c r="BI83" s="42">
        <v>0.1111111111111111</v>
      </c>
      <c r="BJ83" s="32"/>
      <c r="BK83" s="32"/>
      <c r="BL83" s="32"/>
      <c r="BM83" s="32"/>
      <c r="BN83" s="32"/>
      <c r="BO83" s="32">
        <v>0.41705491687158264</v>
      </c>
      <c r="BP83" s="32">
        <v>0.24923445196394906</v>
      </c>
      <c r="BQ83" s="32">
        <v>0.12311415747277031</v>
      </c>
      <c r="BR83" s="32">
        <v>4.5183038183074231E-2</v>
      </c>
      <c r="BS83" s="32">
        <v>0.13733753291768447</v>
      </c>
      <c r="BT83" s="32"/>
      <c r="BU83" s="32">
        <v>65</v>
      </c>
      <c r="BV83" s="32">
        <v>65</v>
      </c>
      <c r="BW83" s="32"/>
      <c r="BX83" s="32">
        <v>19</v>
      </c>
      <c r="BY83" s="32"/>
      <c r="BZ83" s="32"/>
      <c r="CA83" s="32">
        <v>3</v>
      </c>
      <c r="CB83" s="32" t="s">
        <v>120</v>
      </c>
      <c r="CC83" s="32" t="s">
        <v>120</v>
      </c>
      <c r="CD83" s="32" t="s">
        <v>120</v>
      </c>
      <c r="CE83" s="32" t="s">
        <v>120</v>
      </c>
      <c r="CF83" s="32" t="s">
        <v>120</v>
      </c>
      <c r="CG83" s="32" t="s">
        <v>120</v>
      </c>
      <c r="CH83" s="32" t="s">
        <v>120</v>
      </c>
      <c r="CI83" s="32" t="s">
        <v>120</v>
      </c>
      <c r="CJ83" s="32" t="s">
        <v>120</v>
      </c>
      <c r="CK83" s="32" t="s">
        <v>120</v>
      </c>
      <c r="CL83" s="32">
        <v>1</v>
      </c>
    </row>
    <row r="84" spans="1:90" s="47" customFormat="1" x14ac:dyDescent="0.2">
      <c r="A84" s="49" t="s">
        <v>670</v>
      </c>
      <c r="B84" s="50" t="s">
        <v>431</v>
      </c>
      <c r="C84" s="49" t="s">
        <v>17</v>
      </c>
      <c r="D84" s="50" t="s">
        <v>671</v>
      </c>
      <c r="E84" s="49" t="s">
        <v>672</v>
      </c>
      <c r="F84" s="50" t="s">
        <v>673</v>
      </c>
      <c r="G84" s="49" t="s">
        <v>674</v>
      </c>
      <c r="H84" s="51">
        <v>291547</v>
      </c>
      <c r="I84" s="49">
        <v>1</v>
      </c>
      <c r="J84" s="49">
        <v>0</v>
      </c>
      <c r="K84" s="49">
        <v>0</v>
      </c>
      <c r="L84" s="49">
        <v>0</v>
      </c>
      <c r="M84" s="49" t="s">
        <v>9</v>
      </c>
      <c r="N84" s="49" t="s">
        <v>771</v>
      </c>
      <c r="O84" s="49"/>
      <c r="P84" s="52"/>
      <c r="Q84" s="49"/>
      <c r="R84" s="49"/>
      <c r="S84" s="49"/>
      <c r="T84" s="49">
        <v>44.124299999999998</v>
      </c>
      <c r="U84" s="49">
        <v>1954.22</v>
      </c>
      <c r="V84" s="49">
        <v>3993</v>
      </c>
      <c r="W84" s="49">
        <v>3924.11</v>
      </c>
      <c r="X84" s="49" t="e">
        <v>#N/A</v>
      </c>
      <c r="Y84" s="49" t="e">
        <v>#N/A</v>
      </c>
      <c r="Z84" s="49">
        <v>12879</v>
      </c>
      <c r="AA84" s="49">
        <v>2</v>
      </c>
      <c r="AB84" s="49">
        <v>1</v>
      </c>
      <c r="AC84" s="49">
        <v>1</v>
      </c>
      <c r="AD84" s="49">
        <v>2</v>
      </c>
      <c r="AE84" s="49">
        <v>1</v>
      </c>
      <c r="AF84" s="49">
        <v>39.666666666666998</v>
      </c>
      <c r="AG84" s="49">
        <v>30.574408826667</v>
      </c>
      <c r="AH84" s="49"/>
      <c r="AI84" s="49"/>
      <c r="AJ84" s="49"/>
      <c r="AK84" s="49"/>
      <c r="AL84" s="49">
        <v>6.0825300000000002</v>
      </c>
      <c r="AM84" s="49">
        <v>7.0048700000000004</v>
      </c>
      <c r="AN84" s="49">
        <v>4.60616</v>
      </c>
      <c r="AO84" s="53"/>
      <c r="AP84" s="54"/>
      <c r="AQ84" s="54"/>
      <c r="AR84" s="55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>
        <v>3</v>
      </c>
      <c r="CB84" s="49" t="s">
        <v>120</v>
      </c>
      <c r="CC84" s="49" t="s">
        <v>120</v>
      </c>
      <c r="CD84" s="49">
        <v>3</v>
      </c>
      <c r="CE84" s="49" t="s">
        <v>120</v>
      </c>
      <c r="CF84" s="49" t="s">
        <v>120</v>
      </c>
      <c r="CG84" s="49" t="s">
        <v>120</v>
      </c>
      <c r="CH84" s="49" t="s">
        <v>120</v>
      </c>
      <c r="CI84" s="49" t="s">
        <v>120</v>
      </c>
      <c r="CJ84" s="49" t="s">
        <v>120</v>
      </c>
      <c r="CK84" s="49" t="s">
        <v>120</v>
      </c>
      <c r="CL84" s="49">
        <v>5</v>
      </c>
    </row>
    <row r="85" spans="1:90" s="47" customFormat="1" x14ac:dyDescent="0.2">
      <c r="A85" s="49" t="s">
        <v>678</v>
      </c>
      <c r="B85" s="50" t="s">
        <v>431</v>
      </c>
      <c r="C85" s="49" t="s">
        <v>17</v>
      </c>
      <c r="D85" s="50" t="s">
        <v>679</v>
      </c>
      <c r="E85" s="49" t="s">
        <v>680</v>
      </c>
      <c r="F85" s="50" t="s">
        <v>681</v>
      </c>
      <c r="G85" s="49" t="s">
        <v>682</v>
      </c>
      <c r="H85" s="51">
        <v>171650</v>
      </c>
      <c r="I85" s="49">
        <v>1</v>
      </c>
      <c r="J85" s="49">
        <v>0</v>
      </c>
      <c r="K85" s="49">
        <v>0</v>
      </c>
      <c r="L85" s="49">
        <v>0</v>
      </c>
      <c r="M85" s="49" t="s">
        <v>11</v>
      </c>
      <c r="N85" s="49" t="s">
        <v>771</v>
      </c>
      <c r="O85" s="49"/>
      <c r="P85" s="52"/>
      <c r="Q85" s="49"/>
      <c r="R85" s="49"/>
      <c r="S85" s="49"/>
      <c r="T85" s="49">
        <v>95.819900000000004</v>
      </c>
      <c r="U85" s="49">
        <v>4303.74</v>
      </c>
      <c r="V85" s="49">
        <v>9193.2900000000009</v>
      </c>
      <c r="W85" s="49">
        <v>12292.47</v>
      </c>
      <c r="X85" s="49">
        <v>6671</v>
      </c>
      <c r="Y85" s="49">
        <v>748</v>
      </c>
      <c r="Z85" s="49">
        <v>11212</v>
      </c>
      <c r="AA85" s="49">
        <v>4</v>
      </c>
      <c r="AB85" s="49">
        <v>2</v>
      </c>
      <c r="AC85" s="49">
        <v>6</v>
      </c>
      <c r="AD85" s="49">
        <v>2</v>
      </c>
      <c r="AE85" s="49">
        <v>0</v>
      </c>
      <c r="AF85" s="49">
        <v>38.230769230768999</v>
      </c>
      <c r="AG85" s="49">
        <v>31.703216169230998</v>
      </c>
      <c r="AH85" s="49"/>
      <c r="AI85" s="49"/>
      <c r="AJ85" s="49"/>
      <c r="AK85" s="49"/>
      <c r="AL85" s="49">
        <v>4.0432499999999996</v>
      </c>
      <c r="AM85" s="49">
        <v>1.94478</v>
      </c>
      <c r="AN85" s="49">
        <v>1.94478</v>
      </c>
      <c r="AO85" s="53"/>
      <c r="AP85" s="54"/>
      <c r="AQ85" s="54"/>
      <c r="AR85" s="55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>
        <v>1</v>
      </c>
      <c r="CB85" s="49" t="s">
        <v>120</v>
      </c>
      <c r="CC85" s="49" t="s">
        <v>120</v>
      </c>
      <c r="CD85" s="49" t="s">
        <v>120</v>
      </c>
      <c r="CE85" s="49" t="s">
        <v>120</v>
      </c>
      <c r="CF85" s="49" t="s">
        <v>120</v>
      </c>
      <c r="CG85" s="49" t="s">
        <v>120</v>
      </c>
      <c r="CH85" s="49" t="s">
        <v>120</v>
      </c>
      <c r="CI85" s="49" t="s">
        <v>120</v>
      </c>
      <c r="CJ85" s="49" t="s">
        <v>120</v>
      </c>
      <c r="CK85" s="49" t="s">
        <v>120</v>
      </c>
      <c r="CL85" s="49" t="s">
        <v>120</v>
      </c>
    </row>
    <row r="86" spans="1:90" s="47" customFormat="1" x14ac:dyDescent="0.2">
      <c r="A86" s="49" t="s">
        <v>383</v>
      </c>
      <c r="B86" s="50" t="s">
        <v>431</v>
      </c>
      <c r="C86" s="49" t="s">
        <v>17</v>
      </c>
      <c r="D86" s="50" t="s">
        <v>688</v>
      </c>
      <c r="E86" s="49" t="s">
        <v>381</v>
      </c>
      <c r="F86" s="50" t="s">
        <v>689</v>
      </c>
      <c r="G86" s="49" t="s">
        <v>382</v>
      </c>
      <c r="H86" s="51">
        <v>806587</v>
      </c>
      <c r="I86" s="49">
        <v>0</v>
      </c>
      <c r="J86" s="49">
        <v>0</v>
      </c>
      <c r="K86" s="49">
        <v>0</v>
      </c>
      <c r="L86" s="49">
        <v>1</v>
      </c>
      <c r="M86" s="49" t="s">
        <v>10</v>
      </c>
      <c r="N86" s="49" t="s">
        <v>771</v>
      </c>
      <c r="O86" s="49"/>
      <c r="P86" s="52"/>
      <c r="Q86" s="49"/>
      <c r="R86" s="49"/>
      <c r="S86" s="49"/>
      <c r="T86" s="49">
        <v>473.053</v>
      </c>
      <c r="U86" s="49">
        <v>16573.560000000001</v>
      </c>
      <c r="V86" s="49">
        <v>37682.839999999997</v>
      </c>
      <c r="W86" s="49">
        <v>8895.33</v>
      </c>
      <c r="X86" s="49">
        <v>6734</v>
      </c>
      <c r="Y86" s="49">
        <v>647</v>
      </c>
      <c r="Z86" s="49">
        <v>916</v>
      </c>
      <c r="AA86" s="49">
        <v>9</v>
      </c>
      <c r="AB86" s="49">
        <v>6</v>
      </c>
      <c r="AC86" s="49">
        <v>4</v>
      </c>
      <c r="AD86" s="49">
        <v>8</v>
      </c>
      <c r="AE86" s="49">
        <v>0</v>
      </c>
      <c r="AF86" s="49">
        <v>38.153846153845997</v>
      </c>
      <c r="AG86" s="49">
        <v>30.510440994359001</v>
      </c>
      <c r="AH86" s="49"/>
      <c r="AI86" s="49"/>
      <c r="AJ86" s="49"/>
      <c r="AK86" s="49"/>
      <c r="AL86" s="49">
        <v>16.634399999999999</v>
      </c>
      <c r="AM86" s="49">
        <v>4.7494399999999999</v>
      </c>
      <c r="AN86" s="49">
        <v>1.9251100000000001</v>
      </c>
      <c r="AO86" s="53"/>
      <c r="AP86" s="54"/>
      <c r="AQ86" s="54"/>
      <c r="AR86" s="55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 t="s">
        <v>120</v>
      </c>
      <c r="CB86" s="49" t="s">
        <v>120</v>
      </c>
      <c r="CC86" s="49">
        <v>1</v>
      </c>
      <c r="CD86" s="49" t="s">
        <v>120</v>
      </c>
      <c r="CE86" s="49" t="s">
        <v>120</v>
      </c>
      <c r="CF86" s="49">
        <v>1</v>
      </c>
      <c r="CG86" s="49" t="s">
        <v>120</v>
      </c>
      <c r="CH86" s="49" t="s">
        <v>120</v>
      </c>
      <c r="CI86" s="49" t="s">
        <v>120</v>
      </c>
      <c r="CJ86" s="49" t="s">
        <v>120</v>
      </c>
      <c r="CK86" s="49" t="s">
        <v>120</v>
      </c>
      <c r="CL86" s="49">
        <v>4</v>
      </c>
    </row>
    <row r="87" spans="1:90" s="47" customFormat="1" x14ac:dyDescent="0.2">
      <c r="A87" s="33" t="s">
        <v>142</v>
      </c>
      <c r="B87" s="33" t="s">
        <v>431</v>
      </c>
      <c r="C87" s="33" t="s">
        <v>118</v>
      </c>
      <c r="D87" s="33" t="s">
        <v>696</v>
      </c>
      <c r="E87" s="32" t="s">
        <v>697</v>
      </c>
      <c r="F87" s="33" t="s">
        <v>698</v>
      </c>
      <c r="G87" s="42" t="s">
        <v>699</v>
      </c>
      <c r="H87" s="56">
        <v>325000</v>
      </c>
      <c r="I87" s="42">
        <v>1</v>
      </c>
      <c r="J87" s="42">
        <v>0</v>
      </c>
      <c r="K87" s="42">
        <v>0</v>
      </c>
      <c r="L87" s="42">
        <v>0</v>
      </c>
      <c r="M87" s="42" t="s">
        <v>11</v>
      </c>
      <c r="N87" s="42" t="s">
        <v>771</v>
      </c>
      <c r="O87" s="42" t="s">
        <v>240</v>
      </c>
      <c r="P87" s="36">
        <v>0.25</v>
      </c>
      <c r="Q87" s="36"/>
      <c r="R87" s="36"/>
      <c r="S87" s="42" t="s">
        <v>128</v>
      </c>
      <c r="T87" s="42">
        <v>460.28899999999999</v>
      </c>
      <c r="U87" s="42">
        <v>7719.05</v>
      </c>
      <c r="V87" s="42">
        <v>16937.75</v>
      </c>
      <c r="W87" s="42">
        <v>78014.09</v>
      </c>
      <c r="X87" s="42">
        <v>10835</v>
      </c>
      <c r="Y87" s="42">
        <v>2291</v>
      </c>
      <c r="Z87" s="42">
        <v>2829</v>
      </c>
      <c r="AA87" s="42">
        <v>3</v>
      </c>
      <c r="AB87" s="42">
        <v>4</v>
      </c>
      <c r="AC87" s="42">
        <v>10</v>
      </c>
      <c r="AD87" s="42">
        <v>4</v>
      </c>
      <c r="AE87" s="42">
        <v>1</v>
      </c>
      <c r="AF87" s="42">
        <v>27.809523809523998</v>
      </c>
      <c r="AG87" s="42">
        <v>12.285009648142999</v>
      </c>
      <c r="AH87" s="42">
        <v>3959.72</v>
      </c>
      <c r="AI87" s="42">
        <v>161.61099999999999</v>
      </c>
      <c r="AJ87" s="42">
        <v>1878.99</v>
      </c>
      <c r="AK87" s="42">
        <v>17.960599999999999</v>
      </c>
      <c r="AL87" s="42">
        <v>29.136199999999999</v>
      </c>
      <c r="AM87" s="32">
        <v>17.745799999999999</v>
      </c>
      <c r="AN87" s="32">
        <v>14.9809</v>
      </c>
      <c r="AO87" s="44">
        <v>532687.25714285718</v>
      </c>
      <c r="AP87" s="45">
        <v>614409.71428571432</v>
      </c>
      <c r="AQ87" s="45">
        <v>81722.457142857136</v>
      </c>
      <c r="AR87" s="46">
        <v>0.15341545352743557</v>
      </c>
      <c r="AS87" s="42"/>
      <c r="AT87" s="42"/>
      <c r="AU87" s="42"/>
      <c r="AV87" s="42"/>
      <c r="AW87" s="42"/>
      <c r="AX87" s="42"/>
      <c r="AY87" s="32"/>
      <c r="AZ87" s="42"/>
      <c r="BA87" s="32"/>
      <c r="BB87" s="42"/>
      <c r="BC87" s="32"/>
      <c r="BD87" s="32"/>
      <c r="BE87" s="42"/>
      <c r="BF87" s="42"/>
      <c r="BG87" s="42"/>
      <c r="BH87" s="42"/>
      <c r="BI87" s="4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>
        <v>1</v>
      </c>
      <c r="CB87" s="32" t="s">
        <v>120</v>
      </c>
      <c r="CC87" s="32" t="s">
        <v>120</v>
      </c>
      <c r="CD87" s="32" t="s">
        <v>120</v>
      </c>
      <c r="CE87" s="32" t="s">
        <v>120</v>
      </c>
      <c r="CF87" s="32">
        <v>1</v>
      </c>
      <c r="CG87" s="32" t="s">
        <v>120</v>
      </c>
      <c r="CH87" s="32" t="s">
        <v>120</v>
      </c>
      <c r="CI87" s="32" t="s">
        <v>120</v>
      </c>
      <c r="CJ87" s="32">
        <v>1</v>
      </c>
      <c r="CK87" s="32" t="s">
        <v>120</v>
      </c>
      <c r="CL87" s="32">
        <v>1</v>
      </c>
    </row>
    <row r="88" spans="1:90" s="47" customFormat="1" x14ac:dyDescent="0.2">
      <c r="A88" s="49" t="s">
        <v>708</v>
      </c>
      <c r="B88" s="50" t="s">
        <v>431</v>
      </c>
      <c r="C88" s="49" t="s">
        <v>17</v>
      </c>
      <c r="D88" s="50" t="s">
        <v>709</v>
      </c>
      <c r="E88" s="49" t="s">
        <v>710</v>
      </c>
      <c r="F88" s="50" t="s">
        <v>711</v>
      </c>
      <c r="G88" s="49" t="s">
        <v>712</v>
      </c>
      <c r="H88" s="51">
        <v>74516</v>
      </c>
      <c r="I88" s="49">
        <v>0</v>
      </c>
      <c r="J88" s="49">
        <v>0</v>
      </c>
      <c r="K88" s="49">
        <v>0</v>
      </c>
      <c r="L88" s="49">
        <v>1</v>
      </c>
      <c r="M88" s="49" t="s">
        <v>10</v>
      </c>
      <c r="N88" s="49" t="s">
        <v>771</v>
      </c>
      <c r="O88" s="49"/>
      <c r="P88" s="52"/>
      <c r="Q88" s="49"/>
      <c r="R88" s="49"/>
      <c r="S88" s="49"/>
      <c r="T88" s="49">
        <v>101.575</v>
      </c>
      <c r="U88" s="49">
        <v>6462.94</v>
      </c>
      <c r="V88" s="49">
        <v>14774.24</v>
      </c>
      <c r="W88" s="49">
        <v>6849.77</v>
      </c>
      <c r="X88" s="49">
        <v>7330</v>
      </c>
      <c r="Y88" s="49">
        <v>608</v>
      </c>
      <c r="Z88" s="49">
        <v>435</v>
      </c>
      <c r="AA88" s="49">
        <v>7</v>
      </c>
      <c r="AB88" s="49">
        <v>2</v>
      </c>
      <c r="AC88" s="49">
        <v>2</v>
      </c>
      <c r="AD88" s="49">
        <v>6</v>
      </c>
      <c r="AE88" s="49">
        <v>1</v>
      </c>
      <c r="AF88" s="49">
        <v>38.65</v>
      </c>
      <c r="AG88" s="49">
        <v>29.355187059999999</v>
      </c>
      <c r="AH88" s="49"/>
      <c r="AI88" s="49"/>
      <c r="AJ88" s="49"/>
      <c r="AK88" s="49"/>
      <c r="AL88" s="49">
        <v>23.991700000000002</v>
      </c>
      <c r="AM88" s="49">
        <v>6.4421400000000002</v>
      </c>
      <c r="AN88" s="49">
        <v>2.9074499999999999</v>
      </c>
      <c r="AO88" s="53"/>
      <c r="AP88" s="54"/>
      <c r="AQ88" s="54"/>
      <c r="AR88" s="55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 t="s">
        <v>120</v>
      </c>
      <c r="CB88" s="49" t="s">
        <v>120</v>
      </c>
      <c r="CC88" s="49" t="s">
        <v>120</v>
      </c>
      <c r="CD88" s="49">
        <v>1</v>
      </c>
      <c r="CE88" s="49" t="s">
        <v>120</v>
      </c>
      <c r="CF88" s="49">
        <v>1</v>
      </c>
      <c r="CG88" s="49" t="s">
        <v>120</v>
      </c>
      <c r="CH88" s="49" t="s">
        <v>120</v>
      </c>
      <c r="CI88" s="49" t="s">
        <v>120</v>
      </c>
      <c r="CJ88" s="49" t="s">
        <v>120</v>
      </c>
      <c r="CK88" s="49" t="s">
        <v>120</v>
      </c>
      <c r="CL88" s="49" t="s">
        <v>120</v>
      </c>
    </row>
    <row r="89" spans="1:90" s="47" customFormat="1" x14ac:dyDescent="0.2">
      <c r="A89" s="49" t="s">
        <v>231</v>
      </c>
      <c r="B89" s="50" t="s">
        <v>431</v>
      </c>
      <c r="C89" s="49" t="s">
        <v>17</v>
      </c>
      <c r="D89" s="50" t="s">
        <v>713</v>
      </c>
      <c r="E89" s="49" t="s">
        <v>228</v>
      </c>
      <c r="F89" s="50" t="s">
        <v>229</v>
      </c>
      <c r="G89" s="49" t="s">
        <v>230</v>
      </c>
      <c r="H89" s="51">
        <v>58753</v>
      </c>
      <c r="I89" s="49">
        <v>1</v>
      </c>
      <c r="J89" s="49">
        <v>0</v>
      </c>
      <c r="K89" s="49">
        <v>0</v>
      </c>
      <c r="L89" s="49">
        <v>0</v>
      </c>
      <c r="M89" s="49" t="s">
        <v>10</v>
      </c>
      <c r="N89" s="49" t="s">
        <v>771</v>
      </c>
      <c r="O89" s="49"/>
      <c r="P89" s="52"/>
      <c r="Q89" s="49"/>
      <c r="R89" s="49"/>
      <c r="S89" s="49"/>
      <c r="T89" s="49">
        <v>288.18400000000003</v>
      </c>
      <c r="U89" s="49">
        <v>4731.7299999999996</v>
      </c>
      <c r="V89" s="49">
        <v>9977.1299999999992</v>
      </c>
      <c r="W89" s="49">
        <v>6031.85</v>
      </c>
      <c r="X89" s="49">
        <v>716</v>
      </c>
      <c r="Y89" s="49">
        <v>31</v>
      </c>
      <c r="Z89" s="49">
        <v>4586</v>
      </c>
      <c r="AA89" s="49">
        <v>3</v>
      </c>
      <c r="AB89" s="49">
        <v>4</v>
      </c>
      <c r="AC89" s="49">
        <v>1</v>
      </c>
      <c r="AD89" s="49">
        <v>2</v>
      </c>
      <c r="AE89" s="49">
        <v>0</v>
      </c>
      <c r="AF89" s="49">
        <v>42.333333333333002</v>
      </c>
      <c r="AG89" s="49">
        <v>23.999842705332998</v>
      </c>
      <c r="AH89" s="49"/>
      <c r="AI89" s="49"/>
      <c r="AJ89" s="49"/>
      <c r="AK89" s="49"/>
      <c r="AL89" s="49">
        <v>14.8378</v>
      </c>
      <c r="AM89" s="49">
        <v>7.0867399999999998</v>
      </c>
      <c r="AN89" s="49">
        <v>7.6021000000000001</v>
      </c>
      <c r="AO89" s="53"/>
      <c r="AP89" s="54"/>
      <c r="AQ89" s="54"/>
      <c r="AR89" s="55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>
        <v>1</v>
      </c>
      <c r="CB89" s="49" t="s">
        <v>120</v>
      </c>
      <c r="CC89" s="49" t="s">
        <v>120</v>
      </c>
      <c r="CD89" s="49" t="s">
        <v>120</v>
      </c>
      <c r="CE89" s="49" t="s">
        <v>120</v>
      </c>
      <c r="CF89" s="49" t="s">
        <v>120</v>
      </c>
      <c r="CG89" s="49" t="s">
        <v>120</v>
      </c>
      <c r="CH89" s="49" t="s">
        <v>120</v>
      </c>
      <c r="CI89" s="49" t="s">
        <v>120</v>
      </c>
      <c r="CJ89" s="49">
        <v>1</v>
      </c>
      <c r="CK89" s="49" t="s">
        <v>120</v>
      </c>
      <c r="CL89" s="49">
        <v>2</v>
      </c>
    </row>
    <row r="90" spans="1:90" s="47" customFormat="1" x14ac:dyDescent="0.2">
      <c r="A90" s="49" t="s">
        <v>731</v>
      </c>
      <c r="B90" s="50" t="s">
        <v>431</v>
      </c>
      <c r="C90" s="49" t="s">
        <v>17</v>
      </c>
      <c r="D90" s="50" t="s">
        <v>732</v>
      </c>
      <c r="E90" s="49" t="s">
        <v>733</v>
      </c>
      <c r="F90" s="50" t="s">
        <v>486</v>
      </c>
      <c r="G90" s="49" t="s">
        <v>734</v>
      </c>
      <c r="H90" s="51">
        <v>64993</v>
      </c>
      <c r="I90" s="49">
        <v>0</v>
      </c>
      <c r="J90" s="49">
        <v>0</v>
      </c>
      <c r="K90" s="49">
        <v>0</v>
      </c>
      <c r="L90" s="49">
        <v>1</v>
      </c>
      <c r="M90" s="49" t="s">
        <v>8</v>
      </c>
      <c r="N90" s="49" t="s">
        <v>771</v>
      </c>
      <c r="O90" s="49"/>
      <c r="P90" s="52"/>
      <c r="Q90" s="49"/>
      <c r="R90" s="49"/>
      <c r="S90" s="49"/>
      <c r="T90" s="49">
        <v>5.9957799999999999</v>
      </c>
      <c r="U90" s="49">
        <v>203.779</v>
      </c>
      <c r="V90" s="49">
        <v>455.57499999999999</v>
      </c>
      <c r="W90" s="49">
        <v>303.62599999999998</v>
      </c>
      <c r="X90" s="49" t="e">
        <v>#N/A</v>
      </c>
      <c r="Y90" s="49" t="e">
        <v>#N/A</v>
      </c>
      <c r="Z90" s="49">
        <v>0</v>
      </c>
      <c r="AA90" s="49">
        <v>0</v>
      </c>
      <c r="AB90" s="49">
        <v>1</v>
      </c>
      <c r="AC90" s="49">
        <v>0</v>
      </c>
      <c r="AD90" s="49">
        <v>0</v>
      </c>
      <c r="AE90" s="49">
        <v>0</v>
      </c>
      <c r="AF90" s="49">
        <v>50.333333333333002</v>
      </c>
      <c r="AG90" s="49">
        <v>22.071042913332999</v>
      </c>
      <c r="AH90" s="49"/>
      <c r="AI90" s="49"/>
      <c r="AJ90" s="49"/>
      <c r="AK90" s="49"/>
      <c r="AL90" s="49">
        <v>2.1275200000000001</v>
      </c>
      <c r="AM90" s="49">
        <v>1.7407600000000001</v>
      </c>
      <c r="AN90" s="49">
        <v>1.2221</v>
      </c>
      <c r="AO90" s="53"/>
      <c r="AP90" s="54"/>
      <c r="AQ90" s="54"/>
      <c r="AR90" s="55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 t="s">
        <v>120</v>
      </c>
      <c r="CB90" s="49" t="s">
        <v>120</v>
      </c>
      <c r="CC90" s="49" t="s">
        <v>120</v>
      </c>
      <c r="CD90" s="49" t="s">
        <v>120</v>
      </c>
      <c r="CE90" s="49" t="s">
        <v>120</v>
      </c>
      <c r="CF90" s="49" t="s">
        <v>120</v>
      </c>
      <c r="CG90" s="49" t="s">
        <v>120</v>
      </c>
      <c r="CH90" s="49" t="s">
        <v>120</v>
      </c>
      <c r="CI90" s="49" t="s">
        <v>120</v>
      </c>
      <c r="CJ90" s="49" t="s">
        <v>120</v>
      </c>
      <c r="CK90" s="49" t="s">
        <v>120</v>
      </c>
      <c r="CL90" s="49">
        <v>1</v>
      </c>
    </row>
    <row r="91" spans="1:90" s="47" customFormat="1" x14ac:dyDescent="0.2">
      <c r="A91" s="49" t="s">
        <v>737</v>
      </c>
      <c r="B91" s="50" t="s">
        <v>431</v>
      </c>
      <c r="C91" s="49" t="s">
        <v>17</v>
      </c>
      <c r="D91" s="50" t="s">
        <v>738</v>
      </c>
      <c r="E91" s="49" t="s">
        <v>739</v>
      </c>
      <c r="F91" s="50" t="s">
        <v>576</v>
      </c>
      <c r="G91" s="49" t="s">
        <v>740</v>
      </c>
      <c r="H91" s="51">
        <v>35392</v>
      </c>
      <c r="I91" s="49">
        <v>1</v>
      </c>
      <c r="J91" s="49">
        <v>0</v>
      </c>
      <c r="K91" s="49">
        <v>0</v>
      </c>
      <c r="L91" s="49">
        <v>0</v>
      </c>
      <c r="M91" s="49" t="s">
        <v>9</v>
      </c>
      <c r="N91" s="49" t="s">
        <v>771</v>
      </c>
      <c r="O91" s="49"/>
      <c r="P91" s="52"/>
      <c r="Q91" s="49"/>
      <c r="R91" s="49"/>
      <c r="S91" s="49"/>
      <c r="T91" s="49">
        <v>209.959</v>
      </c>
      <c r="U91" s="49">
        <v>4120.33</v>
      </c>
      <c r="V91" s="49">
        <v>8937.9500000000007</v>
      </c>
      <c r="W91" s="49">
        <v>10910.4</v>
      </c>
      <c r="X91" s="49" t="e">
        <v>#N/A</v>
      </c>
      <c r="Y91" s="49" t="e">
        <v>#N/A</v>
      </c>
      <c r="Z91" s="49">
        <v>12064</v>
      </c>
      <c r="AA91" s="49">
        <v>4</v>
      </c>
      <c r="AB91" s="49">
        <v>4</v>
      </c>
      <c r="AC91" s="49">
        <v>3</v>
      </c>
      <c r="AD91" s="49">
        <v>3</v>
      </c>
      <c r="AE91" s="49">
        <v>1</v>
      </c>
      <c r="AF91" s="49">
        <v>45.818181818181998</v>
      </c>
      <c r="AG91" s="49">
        <v>21.151642222726998</v>
      </c>
      <c r="AH91" s="49"/>
      <c r="AI91" s="49"/>
      <c r="AJ91" s="49"/>
      <c r="AK91" s="49"/>
      <c r="AL91" s="49">
        <v>9.9276199999999992</v>
      </c>
      <c r="AM91" s="49">
        <v>6.0945600000000004</v>
      </c>
      <c r="AN91" s="49">
        <v>2.4912700000000001</v>
      </c>
      <c r="AO91" s="53"/>
      <c r="AP91" s="54"/>
      <c r="AQ91" s="54"/>
      <c r="AR91" s="55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>
        <v>1</v>
      </c>
      <c r="CB91" s="49" t="s">
        <v>120</v>
      </c>
      <c r="CC91" s="49" t="s">
        <v>120</v>
      </c>
      <c r="CD91" s="49" t="s">
        <v>120</v>
      </c>
      <c r="CE91" s="49" t="s">
        <v>120</v>
      </c>
      <c r="CF91" s="49" t="s">
        <v>120</v>
      </c>
      <c r="CG91" s="49" t="s">
        <v>120</v>
      </c>
      <c r="CH91" s="49" t="s">
        <v>120</v>
      </c>
      <c r="CI91" s="49" t="s">
        <v>120</v>
      </c>
      <c r="CJ91" s="49" t="s">
        <v>120</v>
      </c>
      <c r="CK91" s="49" t="s">
        <v>120</v>
      </c>
      <c r="CL91" s="49" t="s">
        <v>120</v>
      </c>
    </row>
    <row r="92" spans="1:90" s="47" customFormat="1" x14ac:dyDescent="0.2">
      <c r="A92" s="49" t="s">
        <v>741</v>
      </c>
      <c r="B92" s="50" t="s">
        <v>431</v>
      </c>
      <c r="C92" s="49" t="s">
        <v>17</v>
      </c>
      <c r="D92" s="50" t="s">
        <v>742</v>
      </c>
      <c r="E92" s="49" t="s">
        <v>743</v>
      </c>
      <c r="F92" s="50" t="s">
        <v>673</v>
      </c>
      <c r="G92" s="49" t="s">
        <v>744</v>
      </c>
      <c r="H92" s="51">
        <v>965925</v>
      </c>
      <c r="I92" s="49">
        <v>1</v>
      </c>
      <c r="J92" s="49">
        <v>0</v>
      </c>
      <c r="K92" s="49">
        <v>0</v>
      </c>
      <c r="L92" s="49">
        <v>0</v>
      </c>
      <c r="M92" s="49" t="s">
        <v>9</v>
      </c>
      <c r="N92" s="49" t="s">
        <v>771</v>
      </c>
      <c r="O92" s="49"/>
      <c r="P92" s="52"/>
      <c r="Q92" s="49"/>
      <c r="R92" s="49"/>
      <c r="S92" s="49"/>
      <c r="T92" s="49">
        <v>95.591399999999993</v>
      </c>
      <c r="U92" s="49">
        <v>4572.5600000000004</v>
      </c>
      <c r="V92" s="49">
        <v>10053.99</v>
      </c>
      <c r="W92" s="49">
        <v>4543.49</v>
      </c>
      <c r="X92" s="49" t="e">
        <v>#N/A</v>
      </c>
      <c r="Y92" s="49" t="e">
        <v>#N/A</v>
      </c>
      <c r="Z92" s="49">
        <v>9163</v>
      </c>
      <c r="AA92" s="49">
        <v>4</v>
      </c>
      <c r="AB92" s="49">
        <v>3</v>
      </c>
      <c r="AC92" s="49">
        <v>3</v>
      </c>
      <c r="AD92" s="49">
        <v>2</v>
      </c>
      <c r="AE92" s="49">
        <v>1</v>
      </c>
      <c r="AF92" s="49">
        <v>40.166666666666998</v>
      </c>
      <c r="AG92" s="49">
        <v>31.110209447500001</v>
      </c>
      <c r="AH92" s="49"/>
      <c r="AI92" s="49"/>
      <c r="AJ92" s="49"/>
      <c r="AK92" s="49"/>
      <c r="AL92" s="49">
        <v>13.4184</v>
      </c>
      <c r="AM92" s="49">
        <v>10.4869</v>
      </c>
      <c r="AN92" s="49">
        <v>5.45268</v>
      </c>
      <c r="AO92" s="53"/>
      <c r="AP92" s="54"/>
      <c r="AQ92" s="54"/>
      <c r="AR92" s="55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>
        <v>1</v>
      </c>
      <c r="CB92" s="49" t="s">
        <v>120</v>
      </c>
      <c r="CC92" s="49" t="s">
        <v>120</v>
      </c>
      <c r="CD92" s="49" t="s">
        <v>120</v>
      </c>
      <c r="CE92" s="49" t="s">
        <v>120</v>
      </c>
      <c r="CF92" s="49" t="s">
        <v>120</v>
      </c>
      <c r="CG92" s="49" t="s">
        <v>120</v>
      </c>
      <c r="CH92" s="49" t="s">
        <v>120</v>
      </c>
      <c r="CI92" s="49" t="s">
        <v>120</v>
      </c>
      <c r="CJ92" s="49" t="s">
        <v>120</v>
      </c>
      <c r="CK92" s="49" t="s">
        <v>120</v>
      </c>
      <c r="CL92" s="49">
        <v>2</v>
      </c>
    </row>
    <row r="93" spans="1:90" s="47" customFormat="1" x14ac:dyDescent="0.2">
      <c r="A93" s="42" t="s">
        <v>745</v>
      </c>
      <c r="B93" s="42" t="s">
        <v>746</v>
      </c>
      <c r="C93" s="42" t="s">
        <v>747</v>
      </c>
      <c r="D93" s="42" t="s">
        <v>748</v>
      </c>
      <c r="E93" s="32" t="s">
        <v>120</v>
      </c>
      <c r="F93" s="42" t="s">
        <v>428</v>
      </c>
      <c r="G93" s="42" t="s">
        <v>429</v>
      </c>
      <c r="H93" s="43">
        <v>400000</v>
      </c>
      <c r="I93" s="42">
        <v>1</v>
      </c>
      <c r="J93" s="42">
        <v>0</v>
      </c>
      <c r="K93" s="42">
        <v>0</v>
      </c>
      <c r="L93" s="42">
        <v>0</v>
      </c>
      <c r="M93" s="42" t="s">
        <v>9</v>
      </c>
      <c r="N93" s="42" t="s">
        <v>771</v>
      </c>
      <c r="O93" s="42" t="s">
        <v>123</v>
      </c>
      <c r="P93" s="36">
        <v>0.61799999999999999</v>
      </c>
      <c r="Q93" s="36">
        <v>0.59094405921880733</v>
      </c>
      <c r="R93" s="36">
        <v>0.61838423726419356</v>
      </c>
      <c r="S93" s="42" t="s">
        <v>124</v>
      </c>
      <c r="T93" s="42">
        <v>319.25799999999998</v>
      </c>
      <c r="U93" s="42">
        <v>3808.24</v>
      </c>
      <c r="V93" s="42">
        <v>9178.35</v>
      </c>
      <c r="W93" s="42">
        <v>2151.6</v>
      </c>
      <c r="X93" s="42">
        <v>3411</v>
      </c>
      <c r="Y93" s="42">
        <v>294</v>
      </c>
      <c r="Z93" s="42">
        <v>23884</v>
      </c>
      <c r="AA93" s="42">
        <v>2</v>
      </c>
      <c r="AB93" s="42">
        <v>0</v>
      </c>
      <c r="AC93" s="42">
        <v>1</v>
      </c>
      <c r="AD93" s="42">
        <v>2</v>
      </c>
      <c r="AE93" s="42">
        <v>0</v>
      </c>
      <c r="AF93" s="42">
        <v>46.9</v>
      </c>
      <c r="AG93" s="42">
        <v>28.464441966700001</v>
      </c>
      <c r="AH93" s="42">
        <v>249.971</v>
      </c>
      <c r="AI93" s="42">
        <v>167.34</v>
      </c>
      <c r="AJ93" s="42">
        <v>2787.29</v>
      </c>
      <c r="AK93" s="42">
        <v>6.8030900000000001</v>
      </c>
      <c r="AL93" s="42">
        <v>7.6373199999999999</v>
      </c>
      <c r="AM93" s="32">
        <v>5.2399800000000001</v>
      </c>
      <c r="AN93" s="32">
        <v>3.3188200000000001</v>
      </c>
      <c r="AO93" s="44">
        <v>77287.7</v>
      </c>
      <c r="AP93" s="45">
        <v>75813.899999999994</v>
      </c>
      <c r="AQ93" s="45">
        <v>-1473.8000000000029</v>
      </c>
      <c r="AR93" s="46">
        <v>-1.9069010981048771E-2</v>
      </c>
      <c r="AS93" s="42"/>
      <c r="AT93" s="42"/>
      <c r="AU93" s="42"/>
      <c r="AV93" s="42">
        <v>0.6858554200173762</v>
      </c>
      <c r="AW93" s="42">
        <v>0.7769636708528268</v>
      </c>
      <c r="AX93" s="42">
        <v>9.1108250835450599E-2</v>
      </c>
      <c r="AY93" s="32">
        <v>0.87901083349416431</v>
      </c>
      <c r="AZ93" s="42">
        <v>0.95290804041650834</v>
      </c>
      <c r="BA93" s="32">
        <v>0.30602447219099943</v>
      </c>
      <c r="BB93" s="42">
        <v>0.24242350588158776</v>
      </c>
      <c r="BC93" s="32">
        <v>0.30602447219099943</v>
      </c>
      <c r="BD93" s="32">
        <v>0.24242350588158776</v>
      </c>
      <c r="BE93" s="42"/>
      <c r="BF93" s="42"/>
      <c r="BG93" s="42"/>
      <c r="BH93" s="42"/>
      <c r="BI93" s="42"/>
      <c r="BJ93" s="32">
        <v>0.13473279101128227</v>
      </c>
      <c r="BK93" s="32">
        <v>0.38456914850797663</v>
      </c>
      <c r="BL93" s="32">
        <v>0.29270362725500493</v>
      </c>
      <c r="BM93" s="32">
        <v>2.4529795429852379E-2</v>
      </c>
      <c r="BN93" s="32">
        <v>3.4940696978568782E-2</v>
      </c>
      <c r="BO93" s="32">
        <v>0.14119897388490574</v>
      </c>
      <c r="BP93" s="32">
        <v>0.5914126969510799</v>
      </c>
      <c r="BQ93" s="32">
        <v>0.10592116332960733</v>
      </c>
      <c r="BR93" s="32">
        <v>3.7863353073502276E-2</v>
      </c>
      <c r="BS93" s="32">
        <v>1.7778369461355404E-2</v>
      </c>
      <c r="BT93" s="32">
        <v>35</v>
      </c>
      <c r="BU93" s="32">
        <v>130</v>
      </c>
      <c r="BV93" s="32">
        <v>35</v>
      </c>
      <c r="BW93" s="32"/>
      <c r="BX93" s="32"/>
      <c r="BY93" s="32"/>
      <c r="BZ93" s="32"/>
      <c r="CA93" s="32" t="s">
        <v>120</v>
      </c>
      <c r="CB93" s="32" t="s">
        <v>120</v>
      </c>
      <c r="CC93" s="32" t="s">
        <v>120</v>
      </c>
      <c r="CD93" s="32" t="s">
        <v>120</v>
      </c>
      <c r="CE93" s="32" t="s">
        <v>120</v>
      </c>
      <c r="CF93" s="32" t="s">
        <v>120</v>
      </c>
      <c r="CG93" s="32" t="s">
        <v>120</v>
      </c>
      <c r="CH93" s="32" t="s">
        <v>120</v>
      </c>
      <c r="CI93" s="32" t="s">
        <v>120</v>
      </c>
      <c r="CJ93" s="32" t="s">
        <v>120</v>
      </c>
      <c r="CK93" s="32" t="s">
        <v>120</v>
      </c>
      <c r="CL93" s="32" t="s">
        <v>120</v>
      </c>
    </row>
    <row r="94" spans="1:90" s="47" customFormat="1" x14ac:dyDescent="0.2">
      <c r="A94" s="32" t="s">
        <v>755</v>
      </c>
      <c r="B94" s="32" t="s">
        <v>746</v>
      </c>
      <c r="C94" s="32" t="s">
        <v>747</v>
      </c>
      <c r="D94" s="32" t="s">
        <v>756</v>
      </c>
      <c r="E94" s="32" t="s">
        <v>120</v>
      </c>
      <c r="F94" s="32" t="s">
        <v>757</v>
      </c>
      <c r="G94" s="32" t="s">
        <v>758</v>
      </c>
      <c r="H94" s="34">
        <v>660000</v>
      </c>
      <c r="I94" s="32">
        <v>1</v>
      </c>
      <c r="J94" s="32">
        <v>0</v>
      </c>
      <c r="K94" s="32">
        <v>0</v>
      </c>
      <c r="L94" s="32">
        <v>0</v>
      </c>
      <c r="M94" s="32" t="s">
        <v>11</v>
      </c>
      <c r="N94" s="32" t="s">
        <v>771</v>
      </c>
      <c r="O94" s="32" t="s">
        <v>123</v>
      </c>
      <c r="P94" s="35">
        <v>0.61799999999999999</v>
      </c>
      <c r="Q94" s="36">
        <v>0.31487001638365109</v>
      </c>
      <c r="R94" s="36">
        <v>0.61827817020746056</v>
      </c>
      <c r="S94" s="32" t="s">
        <v>124</v>
      </c>
      <c r="T94" s="32">
        <v>155.44900000000001</v>
      </c>
      <c r="U94" s="32">
        <v>9198.7999999999993</v>
      </c>
      <c r="V94" s="32">
        <v>21686.75</v>
      </c>
      <c r="W94" s="32">
        <v>15389.53</v>
      </c>
      <c r="X94" s="32">
        <v>2248</v>
      </c>
      <c r="Y94" s="32">
        <v>173</v>
      </c>
      <c r="Z94" s="32">
        <v>1479</v>
      </c>
      <c r="AA94" s="32">
        <v>8</v>
      </c>
      <c r="AB94" s="32">
        <v>5</v>
      </c>
      <c r="AC94" s="32">
        <v>6</v>
      </c>
      <c r="AD94" s="32">
        <v>10</v>
      </c>
      <c r="AE94" s="32">
        <v>0</v>
      </c>
      <c r="AF94" s="32">
        <v>39.259259259258997</v>
      </c>
      <c r="AG94" s="32">
        <v>25.151375993333001</v>
      </c>
      <c r="AH94" s="32">
        <v>1342.6</v>
      </c>
      <c r="AI94" s="32">
        <v>860.02499999999998</v>
      </c>
      <c r="AJ94" s="32">
        <v>5930.21</v>
      </c>
      <c r="AK94" s="32">
        <v>18.296299999999999</v>
      </c>
      <c r="AL94" s="32">
        <v>20.090900000000001</v>
      </c>
      <c r="AM94" s="32">
        <v>9.0226500000000005</v>
      </c>
      <c r="AN94" s="32">
        <v>5.7252000000000001</v>
      </c>
      <c r="AO94" s="37">
        <v>23439.1</v>
      </c>
      <c r="AP94" s="38">
        <v>40223.800000000003</v>
      </c>
      <c r="AQ94" s="38">
        <v>16784.700000000004</v>
      </c>
      <c r="AR94" s="39">
        <v>0.71609831435507354</v>
      </c>
      <c r="AS94" s="32"/>
      <c r="AT94" s="32"/>
      <c r="AU94" s="32"/>
      <c r="AV94" s="32">
        <v>1</v>
      </c>
      <c r="AW94" s="32">
        <v>0.99122206199446128</v>
      </c>
      <c r="AX94" s="32">
        <v>-8.7779380055387213E-3</v>
      </c>
      <c r="AY94" s="32">
        <v>1</v>
      </c>
      <c r="AZ94" s="32">
        <v>1</v>
      </c>
      <c r="BA94" s="32">
        <v>0</v>
      </c>
      <c r="BB94" s="32">
        <v>0.23475105444795352</v>
      </c>
      <c r="BC94" s="32">
        <v>0</v>
      </c>
      <c r="BD94" s="32">
        <v>0.23475105444795355</v>
      </c>
      <c r="BE94" s="32"/>
      <c r="BF94" s="32"/>
      <c r="BG94" s="32"/>
      <c r="BH94" s="32"/>
      <c r="BI94" s="32"/>
      <c r="BJ94" s="32">
        <v>0.81687810788566906</v>
      </c>
      <c r="BK94" s="32">
        <v>0.10929522028766964</v>
      </c>
      <c r="BL94" s="32">
        <v>0</v>
      </c>
      <c r="BM94" s="32">
        <v>0</v>
      </c>
      <c r="BN94" s="32">
        <v>4.0967779391448321E-2</v>
      </c>
      <c r="BO94" s="32">
        <v>0.13130779479804369</v>
      </c>
      <c r="BP94" s="32">
        <v>0.69938923718045387</v>
      </c>
      <c r="BQ94" s="32">
        <v>5.1001204652440131E-2</v>
      </c>
      <c r="BR94" s="32">
        <v>0</v>
      </c>
      <c r="BS94" s="32">
        <v>0</v>
      </c>
      <c r="BT94" s="32">
        <v>9</v>
      </c>
      <c r="BU94" s="32">
        <v>15</v>
      </c>
      <c r="BV94" s="32">
        <v>9</v>
      </c>
      <c r="BW94" s="32"/>
      <c r="BX94" s="32"/>
      <c r="BY94" s="32"/>
      <c r="BZ94" s="32"/>
      <c r="CA94" s="32" t="s">
        <v>120</v>
      </c>
      <c r="CB94" s="32" t="s">
        <v>120</v>
      </c>
      <c r="CC94" s="32" t="s">
        <v>120</v>
      </c>
      <c r="CD94" s="32" t="s">
        <v>120</v>
      </c>
      <c r="CE94" s="32" t="s">
        <v>120</v>
      </c>
      <c r="CF94" s="32" t="s">
        <v>120</v>
      </c>
      <c r="CG94" s="32" t="s">
        <v>120</v>
      </c>
      <c r="CH94" s="32" t="s">
        <v>120</v>
      </c>
      <c r="CI94" s="32" t="s">
        <v>120</v>
      </c>
      <c r="CJ94" s="32" t="s">
        <v>120</v>
      </c>
      <c r="CK94" s="32" t="s">
        <v>120</v>
      </c>
      <c r="CL94" s="32" t="s">
        <v>120</v>
      </c>
    </row>
    <row r="95" spans="1:90" s="47" customFormat="1" x14ac:dyDescent="0.2">
      <c r="A95" s="33" t="s">
        <v>512</v>
      </c>
      <c r="B95" s="33" t="s">
        <v>431</v>
      </c>
      <c r="C95" s="33" t="s">
        <v>118</v>
      </c>
      <c r="D95" s="33" t="s">
        <v>513</v>
      </c>
      <c r="E95" s="32" t="s">
        <v>514</v>
      </c>
      <c r="F95" s="33" t="s">
        <v>515</v>
      </c>
      <c r="G95" s="42" t="s">
        <v>269</v>
      </c>
      <c r="H95" s="56">
        <v>5568</v>
      </c>
      <c r="I95" s="42">
        <v>0</v>
      </c>
      <c r="J95" s="42">
        <v>0</v>
      </c>
      <c r="K95" s="42">
        <v>0</v>
      </c>
      <c r="L95" s="42">
        <v>1</v>
      </c>
      <c r="M95" s="42" t="s">
        <v>10</v>
      </c>
      <c r="N95" s="42" t="s">
        <v>771</v>
      </c>
      <c r="O95" s="42" t="s">
        <v>240</v>
      </c>
      <c r="P95" s="36">
        <v>0.25</v>
      </c>
      <c r="Q95" s="36"/>
      <c r="R95" s="36"/>
      <c r="S95" s="42" t="s">
        <v>128</v>
      </c>
      <c r="T95" s="42">
        <v>126.66800000000001</v>
      </c>
      <c r="U95" s="42">
        <v>5849.52</v>
      </c>
      <c r="V95" s="42">
        <v>12268.15</v>
      </c>
      <c r="W95" s="42">
        <v>8404.9599999999991</v>
      </c>
      <c r="X95" s="42">
        <v>2084</v>
      </c>
      <c r="Y95" s="42">
        <v>144</v>
      </c>
      <c r="Z95" s="42">
        <v>2085</v>
      </c>
      <c r="AA95" s="42">
        <v>3</v>
      </c>
      <c r="AB95" s="42">
        <v>1</v>
      </c>
      <c r="AC95" s="42">
        <v>1</v>
      </c>
      <c r="AD95" s="42">
        <v>3</v>
      </c>
      <c r="AE95" s="42">
        <v>0</v>
      </c>
      <c r="AF95" s="42">
        <v>39.4</v>
      </c>
      <c r="AG95" s="42">
        <v>28.181455998000001</v>
      </c>
      <c r="AH95" s="42">
        <v>985.29399999999998</v>
      </c>
      <c r="AI95" s="42">
        <v>435.75700000000001</v>
      </c>
      <c r="AJ95" s="42">
        <v>3850.48</v>
      </c>
      <c r="AK95" s="42">
        <v>9.3219999999999992</v>
      </c>
      <c r="AL95" s="42">
        <v>12.463200000000001</v>
      </c>
      <c r="AM95" s="32">
        <v>9.3219999999999992</v>
      </c>
      <c r="AN95" s="32">
        <v>3.2496200000000002</v>
      </c>
      <c r="AO95" s="44">
        <v>55241.400778210118</v>
      </c>
      <c r="AP95" s="45">
        <v>48884.475524475522</v>
      </c>
      <c r="AQ95" s="45">
        <v>-6356.9252537345965</v>
      </c>
      <c r="AR95" s="46">
        <v>-0.11507538122100038</v>
      </c>
      <c r="AS95" s="42"/>
      <c r="AT95" s="42"/>
      <c r="AU95" s="42"/>
      <c r="AV95" s="42"/>
      <c r="AW95" s="42"/>
      <c r="AX95" s="42"/>
      <c r="AY95" s="32"/>
      <c r="AZ95" s="42"/>
      <c r="BA95" s="32"/>
      <c r="BB95" s="42"/>
      <c r="BC95" s="32"/>
      <c r="BD95" s="32"/>
      <c r="BE95" s="42"/>
      <c r="BF95" s="42"/>
      <c r="BG95" s="42"/>
      <c r="BH95" s="42"/>
      <c r="BI95" s="4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 t="s">
        <v>120</v>
      </c>
      <c r="CB95" s="32" t="s">
        <v>120</v>
      </c>
      <c r="CC95" s="32" t="s">
        <v>120</v>
      </c>
      <c r="CD95" s="32">
        <v>1</v>
      </c>
      <c r="CE95" s="32" t="s">
        <v>120</v>
      </c>
      <c r="CF95" s="32" t="s">
        <v>120</v>
      </c>
      <c r="CG95" s="32" t="s">
        <v>120</v>
      </c>
      <c r="CH95" s="32" t="s">
        <v>120</v>
      </c>
      <c r="CI95" s="32" t="s">
        <v>120</v>
      </c>
      <c r="CJ95" s="32" t="s">
        <v>120</v>
      </c>
      <c r="CK95" s="32" t="s">
        <v>120</v>
      </c>
      <c r="CL95" s="32" t="s">
        <v>120</v>
      </c>
    </row>
    <row r="96" spans="1:90" s="47" customFormat="1" x14ac:dyDescent="0.2">
      <c r="A96" s="42" t="s">
        <v>521</v>
      </c>
      <c r="B96" s="42" t="s">
        <v>431</v>
      </c>
      <c r="C96" s="42" t="s">
        <v>17</v>
      </c>
      <c r="D96" s="42" t="s">
        <v>522</v>
      </c>
      <c r="E96" s="32" t="s">
        <v>523</v>
      </c>
      <c r="F96" s="42" t="s">
        <v>524</v>
      </c>
      <c r="G96" s="42" t="s">
        <v>525</v>
      </c>
      <c r="H96" s="43">
        <v>1050000</v>
      </c>
      <c r="I96" s="42">
        <v>1</v>
      </c>
      <c r="J96" s="42">
        <v>0</v>
      </c>
      <c r="K96" s="42">
        <v>0</v>
      </c>
      <c r="L96" s="42">
        <v>0</v>
      </c>
      <c r="M96" s="42" t="s">
        <v>11</v>
      </c>
      <c r="N96" s="42" t="s">
        <v>771</v>
      </c>
      <c r="O96" s="42" t="s">
        <v>123</v>
      </c>
      <c r="P96" s="36">
        <v>0.43799999999999994</v>
      </c>
      <c r="Q96" s="36"/>
      <c r="R96" s="36">
        <v>0.43820850116374838</v>
      </c>
      <c r="S96" s="42" t="s">
        <v>128</v>
      </c>
      <c r="T96" s="42">
        <v>461.83499999999998</v>
      </c>
      <c r="U96" s="42">
        <v>10312.32</v>
      </c>
      <c r="V96" s="42">
        <v>26079.77</v>
      </c>
      <c r="W96" s="42">
        <v>56038.11</v>
      </c>
      <c r="X96" s="42">
        <v>8973</v>
      </c>
      <c r="Y96" s="42">
        <v>1278</v>
      </c>
      <c r="Z96" s="42">
        <v>3838</v>
      </c>
      <c r="AA96" s="42">
        <v>5</v>
      </c>
      <c r="AB96" s="42">
        <v>6</v>
      </c>
      <c r="AC96" s="42">
        <v>6</v>
      </c>
      <c r="AD96" s="42">
        <v>8</v>
      </c>
      <c r="AE96" s="42">
        <v>1</v>
      </c>
      <c r="AF96" s="42">
        <v>26.961538461538002</v>
      </c>
      <c r="AG96" s="42">
        <v>19.373766410192001</v>
      </c>
      <c r="AH96" s="42">
        <v>3836.88</v>
      </c>
      <c r="AI96" s="42">
        <v>781.173</v>
      </c>
      <c r="AJ96" s="42">
        <v>3270.98</v>
      </c>
      <c r="AK96" s="42">
        <v>11.088800000000001</v>
      </c>
      <c r="AL96" s="42">
        <v>25.395499999999998</v>
      </c>
      <c r="AM96" s="32">
        <v>8.7760400000000001</v>
      </c>
      <c r="AN96" s="32">
        <v>6.49756</v>
      </c>
      <c r="AO96" s="44"/>
      <c r="AP96" s="45"/>
      <c r="AQ96" s="45"/>
      <c r="AR96" s="46"/>
      <c r="AS96" s="42">
        <v>1</v>
      </c>
      <c r="AT96" s="42"/>
      <c r="AU96" s="42">
        <v>0.65434272300469487</v>
      </c>
      <c r="AV96" s="42"/>
      <c r="AW96" s="42">
        <v>0.97877305490902877</v>
      </c>
      <c r="AX96" s="42">
        <v>0.97877305490902877</v>
      </c>
      <c r="AY96" s="32"/>
      <c r="AZ96" s="42">
        <v>1</v>
      </c>
      <c r="BA96" s="32"/>
      <c r="BB96" s="42">
        <v>0.48936375132693177</v>
      </c>
      <c r="BC96" s="32"/>
      <c r="BD96" s="32">
        <v>0.48936375132693194</v>
      </c>
      <c r="BE96" s="42">
        <v>0.31818181818181818</v>
      </c>
      <c r="BF96" s="42"/>
      <c r="BG96" s="42">
        <v>0.26956521739130435</v>
      </c>
      <c r="BH96" s="42"/>
      <c r="BI96" s="42">
        <v>0.31818181818181818</v>
      </c>
      <c r="BJ96" s="32"/>
      <c r="BK96" s="32"/>
      <c r="BL96" s="32"/>
      <c r="BM96" s="32"/>
      <c r="BN96" s="32"/>
      <c r="BO96" s="32">
        <v>0.32896515555904171</v>
      </c>
      <c r="BP96" s="32">
        <v>0.5711629115409671</v>
      </c>
      <c r="BQ96" s="32">
        <v>2.1226945090971314E-2</v>
      </c>
      <c r="BR96" s="32">
        <v>2.1226945090971314E-2</v>
      </c>
      <c r="BS96" s="32">
        <v>5.7418042718048685E-2</v>
      </c>
      <c r="BT96" s="32"/>
      <c r="BU96" s="32">
        <v>23</v>
      </c>
      <c r="BV96" s="32">
        <v>23</v>
      </c>
      <c r="BW96" s="32">
        <v>20</v>
      </c>
      <c r="BX96" s="32"/>
      <c r="BY96" s="32">
        <v>138</v>
      </c>
      <c r="BZ96" s="32"/>
      <c r="CA96" s="32">
        <v>7</v>
      </c>
      <c r="CB96" s="32" t="s">
        <v>120</v>
      </c>
      <c r="CC96" s="32" t="s">
        <v>120</v>
      </c>
      <c r="CD96" s="32" t="s">
        <v>120</v>
      </c>
      <c r="CE96" s="32" t="s">
        <v>120</v>
      </c>
      <c r="CF96" s="32">
        <v>3</v>
      </c>
      <c r="CG96" s="32" t="s">
        <v>120</v>
      </c>
      <c r="CH96" s="32" t="s">
        <v>120</v>
      </c>
      <c r="CI96" s="32" t="s">
        <v>120</v>
      </c>
      <c r="CJ96" s="32" t="s">
        <v>120</v>
      </c>
      <c r="CK96" s="32" t="s">
        <v>120</v>
      </c>
      <c r="CL96" s="32">
        <v>4</v>
      </c>
    </row>
    <row r="97" spans="1:90" s="47" customFormat="1" x14ac:dyDescent="0.2">
      <c r="A97" s="33" t="s">
        <v>156</v>
      </c>
      <c r="B97" s="33" t="s">
        <v>431</v>
      </c>
      <c r="C97" s="33" t="s">
        <v>118</v>
      </c>
      <c r="D97" s="33" t="s">
        <v>561</v>
      </c>
      <c r="E97" s="32" t="s">
        <v>562</v>
      </c>
      <c r="F97" s="33" t="s">
        <v>563</v>
      </c>
      <c r="G97" s="42" t="s">
        <v>155</v>
      </c>
      <c r="H97" s="56">
        <v>490000</v>
      </c>
      <c r="I97" s="42">
        <v>0</v>
      </c>
      <c r="J97" s="42">
        <v>0</v>
      </c>
      <c r="K97" s="42">
        <v>0</v>
      </c>
      <c r="L97" s="42">
        <v>1</v>
      </c>
      <c r="M97" s="42" t="s">
        <v>10</v>
      </c>
      <c r="N97" s="42" t="s">
        <v>771</v>
      </c>
      <c r="O97" s="42" t="s">
        <v>240</v>
      </c>
      <c r="P97" s="36">
        <v>0.25</v>
      </c>
      <c r="Q97" s="36"/>
      <c r="R97" s="36"/>
      <c r="S97" s="42" t="s">
        <v>128</v>
      </c>
      <c r="T97" s="42">
        <v>329.17200000000003</v>
      </c>
      <c r="U97" s="42">
        <v>6859.67</v>
      </c>
      <c r="V97" s="42">
        <v>16037.08</v>
      </c>
      <c r="W97" s="42">
        <v>15628.01</v>
      </c>
      <c r="X97" s="42">
        <v>3771</v>
      </c>
      <c r="Y97" s="42">
        <v>492</v>
      </c>
      <c r="Z97" s="42">
        <v>1445</v>
      </c>
      <c r="AA97" s="42">
        <v>4</v>
      </c>
      <c r="AB97" s="42">
        <v>0</v>
      </c>
      <c r="AC97" s="42">
        <v>4</v>
      </c>
      <c r="AD97" s="42">
        <v>8</v>
      </c>
      <c r="AE97" s="42">
        <v>1</v>
      </c>
      <c r="AF97" s="42">
        <v>35.263157894736999</v>
      </c>
      <c r="AG97" s="42">
        <v>27.019273176315998</v>
      </c>
      <c r="AH97" s="42">
        <v>1638.85</v>
      </c>
      <c r="AI97" s="42">
        <v>512.72299999999996</v>
      </c>
      <c r="AJ97" s="42">
        <v>3204.46</v>
      </c>
      <c r="AK97" s="42">
        <v>8.9971599999999992</v>
      </c>
      <c r="AL97" s="42">
        <v>9.6704299999999996</v>
      </c>
      <c r="AM97" s="32">
        <v>8.8268699999999995</v>
      </c>
      <c r="AN97" s="32">
        <v>3.8984999999999999</v>
      </c>
      <c r="AO97" s="44">
        <v>86254.0625</v>
      </c>
      <c r="AP97" s="45">
        <v>63681.391304347831</v>
      </c>
      <c r="AQ97" s="45">
        <v>-22572.671195652169</v>
      </c>
      <c r="AR97" s="46">
        <v>-0.26169980336464926</v>
      </c>
      <c r="AS97" s="42"/>
      <c r="AT97" s="42">
        <v>0.36013986013986016</v>
      </c>
      <c r="AU97" s="42"/>
      <c r="AV97" s="42"/>
      <c r="AW97" s="42"/>
      <c r="AX97" s="42">
        <v>0.36013986013986016</v>
      </c>
      <c r="AY97" s="32"/>
      <c r="AZ97" s="42"/>
      <c r="BA97" s="32"/>
      <c r="BB97" s="42"/>
      <c r="BC97" s="32"/>
      <c r="BD97" s="32"/>
      <c r="BE97" s="42"/>
      <c r="BF97" s="42">
        <v>2.8169014084507043E-2</v>
      </c>
      <c r="BG97" s="42"/>
      <c r="BH97" s="42"/>
      <c r="BI97" s="42">
        <v>2.8169014084507043E-2</v>
      </c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>
        <v>75</v>
      </c>
      <c r="BW97" s="32"/>
      <c r="BX97" s="32">
        <v>75</v>
      </c>
      <c r="BY97" s="32"/>
      <c r="BZ97" s="32"/>
      <c r="CA97" s="32" t="s">
        <v>120</v>
      </c>
      <c r="CB97" s="32" t="s">
        <v>120</v>
      </c>
      <c r="CC97" s="32" t="s">
        <v>120</v>
      </c>
      <c r="CD97" s="32" t="s">
        <v>120</v>
      </c>
      <c r="CE97" s="32" t="s">
        <v>120</v>
      </c>
      <c r="CF97" s="32" t="s">
        <v>120</v>
      </c>
      <c r="CG97" s="32" t="s">
        <v>120</v>
      </c>
      <c r="CH97" s="32" t="s">
        <v>120</v>
      </c>
      <c r="CI97" s="32" t="s">
        <v>120</v>
      </c>
      <c r="CJ97" s="32">
        <v>1</v>
      </c>
      <c r="CK97" s="32" t="s">
        <v>120</v>
      </c>
      <c r="CL97" s="32">
        <v>4</v>
      </c>
    </row>
    <row r="98" spans="1:90" s="47" customFormat="1" x14ac:dyDescent="0.2">
      <c r="A98" s="42" t="s">
        <v>665</v>
      </c>
      <c r="B98" s="42" t="s">
        <v>431</v>
      </c>
      <c r="C98" s="42" t="s">
        <v>17</v>
      </c>
      <c r="D98" s="42" t="s">
        <v>666</v>
      </c>
      <c r="E98" s="32" t="s">
        <v>667</v>
      </c>
      <c r="F98" s="42" t="s">
        <v>668</v>
      </c>
      <c r="G98" s="42" t="s">
        <v>669</v>
      </c>
      <c r="H98" s="43">
        <v>1154854</v>
      </c>
      <c r="I98" s="42">
        <v>0</v>
      </c>
      <c r="J98" s="42">
        <v>0</v>
      </c>
      <c r="K98" s="42">
        <v>0</v>
      </c>
      <c r="L98" s="42">
        <v>1</v>
      </c>
      <c r="M98" s="42" t="s">
        <v>10</v>
      </c>
      <c r="N98" s="42" t="s">
        <v>771</v>
      </c>
      <c r="O98" s="42" t="s">
        <v>240</v>
      </c>
      <c r="P98" s="36">
        <v>0.25</v>
      </c>
      <c r="Q98" s="36"/>
      <c r="R98" s="36"/>
      <c r="S98" s="42" t="s">
        <v>128</v>
      </c>
      <c r="T98" s="42"/>
      <c r="U98" s="42"/>
      <c r="V98" s="42"/>
      <c r="W98" s="42"/>
      <c r="X98" s="42">
        <v>8239</v>
      </c>
      <c r="Y98" s="42">
        <v>1405</v>
      </c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32"/>
      <c r="AN98" s="32"/>
      <c r="AO98" s="44"/>
      <c r="AP98" s="45"/>
      <c r="AQ98" s="45"/>
      <c r="AR98" s="46"/>
      <c r="AS98" s="42"/>
      <c r="AT98" s="42">
        <v>0.6985769728331177</v>
      </c>
      <c r="AU98" s="42">
        <v>0.79058823529411759</v>
      </c>
      <c r="AV98" s="42"/>
      <c r="AW98" s="42"/>
      <c r="AX98" s="42">
        <v>0.79058823529411759</v>
      </c>
      <c r="AY98" s="32"/>
      <c r="AZ98" s="42"/>
      <c r="BA98" s="32"/>
      <c r="BB98" s="42"/>
      <c r="BC98" s="32"/>
      <c r="BD98" s="32"/>
      <c r="BE98" s="42"/>
      <c r="BF98" s="42">
        <v>2.9411764705882353E-2</v>
      </c>
      <c r="BG98" s="42">
        <v>0.18421052631578946</v>
      </c>
      <c r="BH98" s="42">
        <v>0.21951219512195122</v>
      </c>
      <c r="BI98" s="42">
        <v>0.21951219512195122</v>
      </c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>
        <v>40</v>
      </c>
      <c r="BW98" s="32"/>
      <c r="BX98" s="32">
        <v>72</v>
      </c>
      <c r="BY98" s="32">
        <v>40</v>
      </c>
      <c r="BZ98" s="32">
        <v>41</v>
      </c>
      <c r="CA98" s="32" t="s">
        <v>120</v>
      </c>
      <c r="CB98" s="32" t="s">
        <v>120</v>
      </c>
      <c r="CC98" s="32">
        <v>1</v>
      </c>
      <c r="CD98" s="32" t="s">
        <v>120</v>
      </c>
      <c r="CE98" s="32" t="s">
        <v>120</v>
      </c>
      <c r="CF98" s="32" t="s">
        <v>120</v>
      </c>
      <c r="CG98" s="32" t="s">
        <v>120</v>
      </c>
      <c r="CH98" s="32" t="s">
        <v>120</v>
      </c>
      <c r="CI98" s="32" t="s">
        <v>120</v>
      </c>
      <c r="CJ98" s="32">
        <v>1</v>
      </c>
      <c r="CK98" s="32" t="s">
        <v>120</v>
      </c>
      <c r="CL98" s="32">
        <v>1</v>
      </c>
    </row>
    <row r="99" spans="1:90" s="47" customFormat="1" x14ac:dyDescent="0.2">
      <c r="A99" s="33" t="s">
        <v>322</v>
      </c>
      <c r="B99" s="33" t="s">
        <v>431</v>
      </c>
      <c r="C99" s="33" t="s">
        <v>118</v>
      </c>
      <c r="D99" s="33" t="s">
        <v>694</v>
      </c>
      <c r="E99" s="32" t="s">
        <v>695</v>
      </c>
      <c r="F99" s="33" t="s">
        <v>693</v>
      </c>
      <c r="G99" s="42" t="s">
        <v>321</v>
      </c>
      <c r="H99" s="56">
        <v>110290</v>
      </c>
      <c r="I99" s="42">
        <v>0</v>
      </c>
      <c r="J99" s="42">
        <v>0</v>
      </c>
      <c r="K99" s="42">
        <v>0</v>
      </c>
      <c r="L99" s="42">
        <v>1</v>
      </c>
      <c r="M99" s="42" t="s">
        <v>10</v>
      </c>
      <c r="N99" s="42" t="s">
        <v>771</v>
      </c>
      <c r="O99" s="42" t="s">
        <v>240</v>
      </c>
      <c r="P99" s="36">
        <v>0.25</v>
      </c>
      <c r="Q99" s="36"/>
      <c r="R99" s="36"/>
      <c r="S99" s="42" t="s">
        <v>128</v>
      </c>
      <c r="T99" s="42">
        <v>376.10599999999999</v>
      </c>
      <c r="U99" s="42">
        <v>4595.53</v>
      </c>
      <c r="V99" s="42">
        <v>9073.32</v>
      </c>
      <c r="W99" s="42">
        <v>14302.04</v>
      </c>
      <c r="X99" s="42">
        <v>4526</v>
      </c>
      <c r="Y99" s="42">
        <v>396</v>
      </c>
      <c r="Z99" s="42">
        <v>4857</v>
      </c>
      <c r="AA99" s="42">
        <v>5</v>
      </c>
      <c r="AB99" s="42">
        <v>2</v>
      </c>
      <c r="AC99" s="42">
        <v>9</v>
      </c>
      <c r="AD99" s="42">
        <v>7</v>
      </c>
      <c r="AE99" s="42">
        <v>0</v>
      </c>
      <c r="AF99" s="42">
        <v>37</v>
      </c>
      <c r="AG99" s="42">
        <v>26.928208381667002</v>
      </c>
      <c r="AH99" s="42">
        <v>1643.41</v>
      </c>
      <c r="AI99" s="42">
        <v>273.20400000000001</v>
      </c>
      <c r="AJ99" s="42">
        <v>2083.0700000000002</v>
      </c>
      <c r="AK99" s="42">
        <v>5.0183400000000002</v>
      </c>
      <c r="AL99" s="42">
        <v>9.6323799999999995</v>
      </c>
      <c r="AM99" s="32">
        <v>9.2289499999999993</v>
      </c>
      <c r="AN99" s="32">
        <v>6.7069900000000002</v>
      </c>
      <c r="AO99" s="44">
        <v>91993.778156165645</v>
      </c>
      <c r="AP99" s="45">
        <v>92605.71428571429</v>
      </c>
      <c r="AQ99" s="45">
        <v>611.93612954864511</v>
      </c>
      <c r="AR99" s="46">
        <v>6.6519295306019747E-3</v>
      </c>
      <c r="AS99" s="42"/>
      <c r="AT99" s="42"/>
      <c r="AU99" s="42"/>
      <c r="AV99" s="42"/>
      <c r="AW99" s="42"/>
      <c r="AX99" s="42"/>
      <c r="AY99" s="32"/>
      <c r="AZ99" s="42"/>
      <c r="BA99" s="32"/>
      <c r="BB99" s="42"/>
      <c r="BC99" s="32"/>
      <c r="BD99" s="32"/>
      <c r="BE99" s="42"/>
      <c r="BF99" s="42"/>
      <c r="BG99" s="42"/>
      <c r="BH99" s="42"/>
      <c r="BI99" s="4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 t="s">
        <v>120</v>
      </c>
      <c r="CB99" s="32" t="s">
        <v>120</v>
      </c>
      <c r="CC99" s="32" t="s">
        <v>120</v>
      </c>
      <c r="CD99" s="32" t="s">
        <v>120</v>
      </c>
      <c r="CE99" s="32" t="s">
        <v>120</v>
      </c>
      <c r="CF99" s="32" t="s">
        <v>120</v>
      </c>
      <c r="CG99" s="32">
        <v>1</v>
      </c>
      <c r="CH99" s="32" t="s">
        <v>120</v>
      </c>
      <c r="CI99" s="32" t="s">
        <v>120</v>
      </c>
      <c r="CJ99" s="32" t="s">
        <v>120</v>
      </c>
      <c r="CK99" s="32" t="s">
        <v>120</v>
      </c>
      <c r="CL99" s="32" t="s">
        <v>120</v>
      </c>
    </row>
    <row r="100" spans="1:90" s="47" customFormat="1" x14ac:dyDescent="0.2">
      <c r="A100" s="42" t="s">
        <v>726</v>
      </c>
      <c r="B100" s="42" t="s">
        <v>431</v>
      </c>
      <c r="C100" s="42" t="s">
        <v>17</v>
      </c>
      <c r="D100" s="42" t="s">
        <v>727</v>
      </c>
      <c r="E100" s="32" t="s">
        <v>728</v>
      </c>
      <c r="F100" s="42" t="s">
        <v>729</v>
      </c>
      <c r="G100" s="42" t="s">
        <v>730</v>
      </c>
      <c r="H100" s="43">
        <v>640885</v>
      </c>
      <c r="I100" s="42">
        <v>0</v>
      </c>
      <c r="J100" s="42">
        <v>0</v>
      </c>
      <c r="K100" s="42">
        <v>0</v>
      </c>
      <c r="L100" s="42">
        <v>1</v>
      </c>
      <c r="M100" s="42" t="s">
        <v>9</v>
      </c>
      <c r="N100" s="42" t="s">
        <v>771</v>
      </c>
      <c r="O100" s="42"/>
      <c r="P100" s="36" t="s">
        <v>120</v>
      </c>
      <c r="Q100" s="36"/>
      <c r="R100" s="36"/>
      <c r="S100" s="42"/>
      <c r="T100" s="42"/>
      <c r="U100" s="42"/>
      <c r="V100" s="42"/>
      <c r="W100" s="42"/>
      <c r="X100" s="42">
        <v>2997</v>
      </c>
      <c r="Y100" s="42">
        <v>151</v>
      </c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32"/>
      <c r="AN100" s="32"/>
      <c r="AO100" s="44"/>
      <c r="AP100" s="45"/>
      <c r="AQ100" s="45"/>
      <c r="AR100" s="46"/>
      <c r="AS100" s="42"/>
      <c r="AT100" s="42"/>
      <c r="AU100" s="42">
        <v>0.21848739495798319</v>
      </c>
      <c r="AV100" s="42"/>
      <c r="AW100" s="42"/>
      <c r="AX100" s="42">
        <v>0.21848739495798319</v>
      </c>
      <c r="AY100" s="32"/>
      <c r="AZ100" s="42"/>
      <c r="BA100" s="32"/>
      <c r="BB100" s="42"/>
      <c r="BC100" s="32"/>
      <c r="BD100" s="32"/>
      <c r="BE100" s="42"/>
      <c r="BF100" s="42"/>
      <c r="BG100" s="42">
        <v>7.8947368421052627E-2</v>
      </c>
      <c r="BH100" s="42"/>
      <c r="BI100" s="42">
        <v>7.8947368421052627E-2</v>
      </c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>
        <v>39</v>
      </c>
      <c r="BW100" s="32"/>
      <c r="BX100" s="32"/>
      <c r="BY100" s="32">
        <v>39</v>
      </c>
      <c r="BZ100" s="32"/>
      <c r="CA100" s="32" t="s">
        <v>120</v>
      </c>
      <c r="CB100" s="32" t="s">
        <v>120</v>
      </c>
      <c r="CC100" s="32" t="s">
        <v>120</v>
      </c>
      <c r="CD100" s="32" t="s">
        <v>120</v>
      </c>
      <c r="CE100" s="32" t="s">
        <v>120</v>
      </c>
      <c r="CF100" s="32" t="s">
        <v>120</v>
      </c>
      <c r="CG100" s="32" t="s">
        <v>120</v>
      </c>
      <c r="CH100" s="32" t="s">
        <v>120</v>
      </c>
      <c r="CI100" s="32" t="s">
        <v>120</v>
      </c>
      <c r="CJ100" s="32">
        <v>1</v>
      </c>
      <c r="CK100" s="32" t="s">
        <v>120</v>
      </c>
      <c r="CL100" s="32">
        <v>1</v>
      </c>
    </row>
    <row r="101" spans="1:90" s="47" customFormat="1" x14ac:dyDescent="0.2">
      <c r="A101" s="33" t="s">
        <v>165</v>
      </c>
      <c r="B101" s="33" t="s">
        <v>431</v>
      </c>
      <c r="C101" s="33" t="s">
        <v>118</v>
      </c>
      <c r="D101" s="33" t="s">
        <v>735</v>
      </c>
      <c r="E101" s="32" t="s">
        <v>736</v>
      </c>
      <c r="F101" s="33" t="s">
        <v>486</v>
      </c>
      <c r="G101" s="42" t="s">
        <v>164</v>
      </c>
      <c r="H101" s="56">
        <v>81056</v>
      </c>
      <c r="I101" s="42">
        <v>0</v>
      </c>
      <c r="J101" s="42">
        <v>0</v>
      </c>
      <c r="K101" s="42">
        <v>0</v>
      </c>
      <c r="L101" s="42">
        <v>1</v>
      </c>
      <c r="M101" s="42" t="s">
        <v>9</v>
      </c>
      <c r="N101" s="42" t="s">
        <v>771</v>
      </c>
      <c r="O101" s="42" t="s">
        <v>240</v>
      </c>
      <c r="P101" s="36">
        <v>0.25</v>
      </c>
      <c r="Q101" s="36"/>
      <c r="R101" s="36"/>
      <c r="S101" s="42" t="s">
        <v>128</v>
      </c>
      <c r="T101" s="42">
        <v>155.803</v>
      </c>
      <c r="U101" s="42">
        <v>3477.85</v>
      </c>
      <c r="V101" s="42">
        <v>7517.55</v>
      </c>
      <c r="W101" s="42">
        <v>3981.3</v>
      </c>
      <c r="X101" s="42">
        <v>1202</v>
      </c>
      <c r="Y101" s="42">
        <v>1202</v>
      </c>
      <c r="Z101" s="42">
        <v>16382</v>
      </c>
      <c r="AA101" s="42">
        <v>5</v>
      </c>
      <c r="AB101" s="42">
        <v>3</v>
      </c>
      <c r="AC101" s="42">
        <v>0</v>
      </c>
      <c r="AD101" s="42">
        <v>3</v>
      </c>
      <c r="AE101" s="42">
        <v>2</v>
      </c>
      <c r="AF101" s="42">
        <v>45.636363636364003</v>
      </c>
      <c r="AG101" s="42">
        <v>25.100443553363998</v>
      </c>
      <c r="AH101" s="42">
        <v>1061.6099999999999</v>
      </c>
      <c r="AI101" s="42">
        <v>182.66</v>
      </c>
      <c r="AJ101" s="42">
        <v>1883.6</v>
      </c>
      <c r="AK101" s="42">
        <v>3.8851200000000001</v>
      </c>
      <c r="AL101" s="42">
        <v>12.157400000000001</v>
      </c>
      <c r="AM101" s="32">
        <v>3.8851200000000001</v>
      </c>
      <c r="AN101" s="32">
        <v>5.5268499999999996</v>
      </c>
      <c r="AO101" s="44">
        <v>19689.958263174991</v>
      </c>
      <c r="AP101" s="45">
        <v>27792.849021229671</v>
      </c>
      <c r="AQ101" s="45">
        <v>8102.8907580546802</v>
      </c>
      <c r="AR101" s="46">
        <v>0.41152401898225738</v>
      </c>
      <c r="AS101" s="42"/>
      <c r="AT101" s="42"/>
      <c r="AU101" s="42"/>
      <c r="AV101" s="42"/>
      <c r="AW101" s="42"/>
      <c r="AX101" s="42"/>
      <c r="AY101" s="32"/>
      <c r="AZ101" s="42"/>
      <c r="BA101" s="32"/>
      <c r="BB101" s="42"/>
      <c r="BC101" s="32"/>
      <c r="BD101" s="32"/>
      <c r="BE101" s="42"/>
      <c r="BF101" s="42"/>
      <c r="BG101" s="42"/>
      <c r="BH101" s="42"/>
      <c r="BI101" s="4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>
        <v>3</v>
      </c>
      <c r="CB101" s="32" t="s">
        <v>120</v>
      </c>
      <c r="CC101" s="32" t="s">
        <v>120</v>
      </c>
      <c r="CD101" s="32">
        <v>1</v>
      </c>
      <c r="CE101" s="32" t="s">
        <v>120</v>
      </c>
      <c r="CF101" s="32" t="s">
        <v>120</v>
      </c>
      <c r="CG101" s="32" t="s">
        <v>120</v>
      </c>
      <c r="CH101" s="32" t="s">
        <v>120</v>
      </c>
      <c r="CI101" s="32" t="s">
        <v>120</v>
      </c>
      <c r="CJ101" s="32" t="s">
        <v>120</v>
      </c>
      <c r="CK101" s="32" t="s">
        <v>120</v>
      </c>
      <c r="CL101" s="32">
        <v>2</v>
      </c>
    </row>
    <row r="102" spans="1:90" s="47" customFormat="1" x14ac:dyDescent="0.2">
      <c r="A102" s="32" t="s">
        <v>133</v>
      </c>
      <c r="B102" s="32" t="s">
        <v>117</v>
      </c>
      <c r="C102" s="33" t="s">
        <v>118</v>
      </c>
      <c r="D102" s="32" t="s">
        <v>134</v>
      </c>
      <c r="E102" s="32" t="s">
        <v>120</v>
      </c>
      <c r="F102" s="32" t="s">
        <v>135</v>
      </c>
      <c r="G102" s="32" t="s">
        <v>136</v>
      </c>
      <c r="H102" s="34">
        <v>4893237.0599999996</v>
      </c>
      <c r="I102" s="32">
        <v>0</v>
      </c>
      <c r="J102" s="32">
        <v>1</v>
      </c>
      <c r="K102" s="32">
        <v>0</v>
      </c>
      <c r="L102" s="32">
        <v>0</v>
      </c>
      <c r="M102" s="32" t="s">
        <v>8</v>
      </c>
      <c r="N102" s="32" t="s">
        <v>771</v>
      </c>
      <c r="O102" s="32" t="s">
        <v>123</v>
      </c>
      <c r="P102" s="35">
        <v>0.69824951612627251</v>
      </c>
      <c r="Q102" s="36">
        <v>0.52143681300726685</v>
      </c>
      <c r="R102" s="36">
        <v>0.57463706928961489</v>
      </c>
      <c r="S102" s="32" t="s">
        <v>124</v>
      </c>
      <c r="T102" s="32">
        <v>346.18700000000001</v>
      </c>
      <c r="U102" s="32">
        <v>9549.76</v>
      </c>
      <c r="V102" s="32">
        <v>18840.2</v>
      </c>
      <c r="W102" s="32">
        <v>10596.61</v>
      </c>
      <c r="X102" s="32">
        <v>2262</v>
      </c>
      <c r="Y102" s="32">
        <v>170</v>
      </c>
      <c r="Z102" s="32">
        <v>290</v>
      </c>
      <c r="AA102" s="32">
        <v>6</v>
      </c>
      <c r="AB102" s="32">
        <v>2</v>
      </c>
      <c r="AC102" s="32">
        <v>1</v>
      </c>
      <c r="AD102" s="32">
        <v>0</v>
      </c>
      <c r="AE102" s="32">
        <v>3</v>
      </c>
      <c r="AF102" s="32">
        <v>40.15</v>
      </c>
      <c r="AG102" s="32">
        <v>24.677085579500002</v>
      </c>
      <c r="AH102" s="32">
        <v>1146.8599999999999</v>
      </c>
      <c r="AI102" s="32">
        <v>457.06900000000002</v>
      </c>
      <c r="AJ102" s="32">
        <v>6134.88</v>
      </c>
      <c r="AK102" s="32">
        <v>18.5441</v>
      </c>
      <c r="AL102" s="32">
        <v>23.258700000000001</v>
      </c>
      <c r="AM102" s="32">
        <v>9.1632599999999993</v>
      </c>
      <c r="AN102" s="32">
        <v>6.4822300000000004</v>
      </c>
      <c r="AO102" s="37">
        <v>60330</v>
      </c>
      <c r="AP102" s="38">
        <v>129722</v>
      </c>
      <c r="AQ102" s="38">
        <v>69392</v>
      </c>
      <c r="AR102" s="39">
        <v>1.1502071937676115</v>
      </c>
      <c r="AS102" s="32">
        <v>0</v>
      </c>
      <c r="AT102" s="32">
        <v>0</v>
      </c>
      <c r="AU102" s="32">
        <v>0</v>
      </c>
      <c r="AV102" s="32">
        <v>0.90053806060578323</v>
      </c>
      <c r="AW102" s="32">
        <v>0.96600981499261795</v>
      </c>
      <c r="AX102" s="32">
        <v>6.5471754386834724E-2</v>
      </c>
      <c r="AY102" s="32">
        <v>0.92732671944720035</v>
      </c>
      <c r="AZ102" s="32">
        <v>0.9182274309610623</v>
      </c>
      <c r="BA102" s="32">
        <v>0.43695786706691297</v>
      </c>
      <c r="BB102" s="32">
        <v>0.47814946308194128</v>
      </c>
      <c r="BC102" s="32">
        <v>0.4546509309873657</v>
      </c>
      <c r="BD102" s="32">
        <v>0.49304464155493349</v>
      </c>
      <c r="BE102" s="32"/>
      <c r="BF102" s="32"/>
      <c r="BG102" s="32"/>
      <c r="BH102" s="32"/>
      <c r="BI102" s="32"/>
      <c r="BJ102" s="32">
        <v>0.29442583799513466</v>
      </c>
      <c r="BK102" s="32">
        <v>0.45110181873641547</v>
      </c>
      <c r="BL102" s="32">
        <v>8.9342848340674477E-2</v>
      </c>
      <c r="BM102" s="32">
        <v>4.4392955862958397E-2</v>
      </c>
      <c r="BN102" s="32">
        <v>6.9384695701348226E-2</v>
      </c>
      <c r="BO102" s="32">
        <v>0.20404378365337783</v>
      </c>
      <c r="BP102" s="32">
        <v>0.49536187385693203</v>
      </c>
      <c r="BQ102" s="32">
        <v>0.1257968559094774</v>
      </c>
      <c r="BR102" s="32">
        <v>5.7241390502262096E-2</v>
      </c>
      <c r="BS102" s="32">
        <v>5.7272065422493842E-2</v>
      </c>
      <c r="BT102" s="32">
        <v>163</v>
      </c>
      <c r="BU102" s="32">
        <v>284</v>
      </c>
      <c r="BV102" s="32">
        <v>163</v>
      </c>
      <c r="BW102" s="32"/>
      <c r="BX102" s="32"/>
      <c r="BY102" s="32"/>
      <c r="BZ102" s="32"/>
      <c r="CA102" s="32" t="s">
        <v>120</v>
      </c>
      <c r="CB102" s="32" t="s">
        <v>120</v>
      </c>
      <c r="CC102" s="32" t="s">
        <v>120</v>
      </c>
      <c r="CD102" s="32" t="s">
        <v>120</v>
      </c>
      <c r="CE102" s="32" t="s">
        <v>120</v>
      </c>
      <c r="CF102" s="32" t="s">
        <v>120</v>
      </c>
      <c r="CG102" s="32" t="s">
        <v>120</v>
      </c>
      <c r="CH102" s="32" t="s">
        <v>120</v>
      </c>
      <c r="CI102" s="32" t="s">
        <v>120</v>
      </c>
      <c r="CJ102" s="32" t="s">
        <v>120</v>
      </c>
      <c r="CK102" s="32" t="s">
        <v>120</v>
      </c>
      <c r="CL102" s="32" t="s">
        <v>120</v>
      </c>
    </row>
    <row r="103" spans="1:90" s="47" customFormat="1" x14ac:dyDescent="0.2">
      <c r="A103" s="32" t="s">
        <v>147</v>
      </c>
      <c r="B103" s="32" t="s">
        <v>117</v>
      </c>
      <c r="C103" s="33" t="s">
        <v>118</v>
      </c>
      <c r="D103" s="32" t="s">
        <v>148</v>
      </c>
      <c r="E103" s="32" t="s">
        <v>120</v>
      </c>
      <c r="F103" s="32" t="s">
        <v>149</v>
      </c>
      <c r="G103" s="32" t="s">
        <v>150</v>
      </c>
      <c r="H103" s="34">
        <v>651016.71</v>
      </c>
      <c r="I103" s="32">
        <v>0</v>
      </c>
      <c r="J103" s="32">
        <v>1</v>
      </c>
      <c r="K103" s="32">
        <v>0</v>
      </c>
      <c r="L103" s="32">
        <v>0</v>
      </c>
      <c r="M103" s="32" t="s">
        <v>8</v>
      </c>
      <c r="N103" s="32" t="s">
        <v>771</v>
      </c>
      <c r="O103" s="32" t="s">
        <v>123</v>
      </c>
      <c r="P103" s="35">
        <v>0.97196996782658107</v>
      </c>
      <c r="Q103" s="36">
        <v>0.8158920495361367</v>
      </c>
      <c r="R103" s="36">
        <v>0.92429423910355279</v>
      </c>
      <c r="S103" s="32" t="s">
        <v>124</v>
      </c>
      <c r="T103" s="32">
        <v>201.28</v>
      </c>
      <c r="U103" s="32">
        <v>8106.37</v>
      </c>
      <c r="V103" s="32">
        <v>20055.45</v>
      </c>
      <c r="W103" s="32">
        <v>7717.25</v>
      </c>
      <c r="X103" s="32">
        <v>3086</v>
      </c>
      <c r="Y103" s="32">
        <v>169</v>
      </c>
      <c r="Z103" s="32">
        <v>5</v>
      </c>
      <c r="AA103" s="32">
        <v>9</v>
      </c>
      <c r="AB103" s="32">
        <v>3</v>
      </c>
      <c r="AC103" s="32">
        <v>1</v>
      </c>
      <c r="AD103" s="32">
        <v>0</v>
      </c>
      <c r="AE103" s="32">
        <v>1</v>
      </c>
      <c r="AF103" s="32">
        <v>41.136363636364003</v>
      </c>
      <c r="AG103" s="32">
        <v>27.150136772726999</v>
      </c>
      <c r="AH103" s="32">
        <v>888.33699999999999</v>
      </c>
      <c r="AI103" s="32">
        <v>684.67600000000004</v>
      </c>
      <c r="AJ103" s="32">
        <v>5675.46</v>
      </c>
      <c r="AK103" s="32">
        <v>22.858799999999999</v>
      </c>
      <c r="AL103" s="32">
        <v>25.702300000000001</v>
      </c>
      <c r="AM103" s="32">
        <v>3.8412000000000002</v>
      </c>
      <c r="AN103" s="32">
        <v>2.5133000000000001</v>
      </c>
      <c r="AO103" s="37">
        <v>25425.855400494453</v>
      </c>
      <c r="AP103" s="38">
        <v>40255.096908515538</v>
      </c>
      <c r="AQ103" s="38">
        <v>14829.241508021085</v>
      </c>
      <c r="AR103" s="39">
        <v>0.58323471420877748</v>
      </c>
      <c r="AS103" s="32">
        <v>0</v>
      </c>
      <c r="AT103" s="32">
        <v>0</v>
      </c>
      <c r="AU103" s="32">
        <v>0</v>
      </c>
      <c r="AV103" s="32">
        <v>1</v>
      </c>
      <c r="AW103" s="32">
        <v>0.84482048417401234</v>
      </c>
      <c r="AX103" s="32">
        <v>-0.15517951582598766</v>
      </c>
      <c r="AY103" s="32">
        <v>0.98832738059527991</v>
      </c>
      <c r="AZ103" s="32">
        <v>0.94313822000343361</v>
      </c>
      <c r="BA103" s="32">
        <v>0.24623124071234179</v>
      </c>
      <c r="BB103" s="32">
        <v>0.10827209834599383</v>
      </c>
      <c r="BC103" s="32">
        <v>0.24623124071234179</v>
      </c>
      <c r="BD103" s="32">
        <v>0.11162020060791289</v>
      </c>
      <c r="BE103" s="32"/>
      <c r="BF103" s="32"/>
      <c r="BG103" s="32"/>
      <c r="BH103" s="32"/>
      <c r="BI103" s="32"/>
      <c r="BJ103" s="32">
        <v>6.0982507806573022E-2</v>
      </c>
      <c r="BK103" s="32">
        <v>0.6465328960616703</v>
      </c>
      <c r="BL103" s="32">
        <v>0.18459360715656312</v>
      </c>
      <c r="BM103" s="32">
        <v>1.946941253910716E-2</v>
      </c>
      <c r="BN103" s="32">
        <v>6.9588965949784809E-2</v>
      </c>
      <c r="BO103" s="32">
        <v>0.25252654773428657</v>
      </c>
      <c r="BP103" s="32">
        <v>0.61218388319702854</v>
      </c>
      <c r="BQ103" s="32">
        <v>8.1946933207988737E-2</v>
      </c>
      <c r="BR103" s="32">
        <v>2.6352789401556834E-2</v>
      </c>
      <c r="BS103" s="32">
        <v>2.3522870019205899E-2</v>
      </c>
      <c r="BT103" s="32">
        <v>100</v>
      </c>
      <c r="BU103" s="32">
        <v>47</v>
      </c>
      <c r="BV103" s="32">
        <v>47</v>
      </c>
      <c r="BW103" s="32"/>
      <c r="BX103" s="32"/>
      <c r="BY103" s="32"/>
      <c r="BZ103" s="32"/>
      <c r="CA103" s="32" t="s">
        <v>120</v>
      </c>
      <c r="CB103" s="32" t="s">
        <v>120</v>
      </c>
      <c r="CC103" s="32" t="s">
        <v>120</v>
      </c>
      <c r="CD103" s="32" t="s">
        <v>120</v>
      </c>
      <c r="CE103" s="32" t="s">
        <v>120</v>
      </c>
      <c r="CF103" s="32" t="s">
        <v>120</v>
      </c>
      <c r="CG103" s="32" t="s">
        <v>120</v>
      </c>
      <c r="CH103" s="32" t="s">
        <v>120</v>
      </c>
      <c r="CI103" s="32" t="s">
        <v>120</v>
      </c>
      <c r="CJ103" s="32" t="s">
        <v>120</v>
      </c>
      <c r="CK103" s="32" t="s">
        <v>120</v>
      </c>
      <c r="CL103" s="32" t="s">
        <v>120</v>
      </c>
    </row>
    <row r="104" spans="1:90" s="47" customFormat="1" x14ac:dyDescent="0.2">
      <c r="A104" s="32" t="s">
        <v>256</v>
      </c>
      <c r="B104" s="32" t="s">
        <v>117</v>
      </c>
      <c r="C104" s="33" t="s">
        <v>118</v>
      </c>
      <c r="D104" s="32" t="s">
        <v>257</v>
      </c>
      <c r="E104" s="32" t="s">
        <v>120</v>
      </c>
      <c r="F104" s="32" t="s">
        <v>258</v>
      </c>
      <c r="G104" s="32" t="s">
        <v>259</v>
      </c>
      <c r="H104" s="34">
        <v>585000</v>
      </c>
      <c r="I104" s="32">
        <v>0</v>
      </c>
      <c r="J104" s="32">
        <v>0</v>
      </c>
      <c r="K104" s="32">
        <v>1</v>
      </c>
      <c r="L104" s="32">
        <v>0</v>
      </c>
      <c r="M104" s="32" t="s">
        <v>9</v>
      </c>
      <c r="N104" s="32" t="s">
        <v>771</v>
      </c>
      <c r="O104" s="32" t="s">
        <v>123</v>
      </c>
      <c r="P104" s="35">
        <v>0.79308381956029095</v>
      </c>
      <c r="Q104" s="36">
        <v>0.6265921353748205</v>
      </c>
      <c r="R104" s="36">
        <v>0.68032126807233861</v>
      </c>
      <c r="S104" s="32" t="s">
        <v>124</v>
      </c>
      <c r="T104" s="32">
        <v>45.648200000000003</v>
      </c>
      <c r="U104" s="32">
        <v>1651.22</v>
      </c>
      <c r="V104" s="32">
        <v>4042.57</v>
      </c>
      <c r="W104" s="32">
        <v>3552.28</v>
      </c>
      <c r="X104" s="32">
        <v>1437</v>
      </c>
      <c r="Y104" s="32">
        <v>96</v>
      </c>
      <c r="Z104" s="32">
        <v>409</v>
      </c>
      <c r="AA104" s="32">
        <v>3</v>
      </c>
      <c r="AB104" s="32">
        <v>1</v>
      </c>
      <c r="AC104" s="32">
        <v>1</v>
      </c>
      <c r="AD104" s="32">
        <v>0</v>
      </c>
      <c r="AE104" s="32">
        <v>0</v>
      </c>
      <c r="AF104" s="32">
        <v>44.714285714286</v>
      </c>
      <c r="AG104" s="32">
        <v>26.115465114286</v>
      </c>
      <c r="AH104" s="32">
        <v>375.39600000000002</v>
      </c>
      <c r="AI104" s="32">
        <v>92.871799999999993</v>
      </c>
      <c r="AJ104" s="32">
        <v>1085.01</v>
      </c>
      <c r="AK104" s="32">
        <v>17.512599999999999</v>
      </c>
      <c r="AL104" s="32">
        <v>32.042700000000004</v>
      </c>
      <c r="AM104" s="32">
        <v>3.5148799999999998</v>
      </c>
      <c r="AN104" s="32">
        <v>3.3245900000000002</v>
      </c>
      <c r="AO104" s="37">
        <v>9903.6932442001926</v>
      </c>
      <c r="AP104" s="38">
        <v>11293.057005980905</v>
      </c>
      <c r="AQ104" s="38">
        <v>1389.3637617807126</v>
      </c>
      <c r="AR104" s="39">
        <v>0.14028743899093934</v>
      </c>
      <c r="AS104" s="32">
        <v>0</v>
      </c>
      <c r="AT104" s="32">
        <v>0</v>
      </c>
      <c r="AU104" s="32">
        <v>0</v>
      </c>
      <c r="AV104" s="32">
        <v>0.412453021297012</v>
      </c>
      <c r="AW104" s="32">
        <v>0.8442672368492844</v>
      </c>
      <c r="AX104" s="32">
        <v>0.4318142155522724</v>
      </c>
      <c r="AY104" s="32">
        <v>1</v>
      </c>
      <c r="AZ104" s="32">
        <v>1</v>
      </c>
      <c r="BA104" s="32">
        <v>3.0112063483601723E-2</v>
      </c>
      <c r="BB104" s="32">
        <v>0.5524229007419329</v>
      </c>
      <c r="BC104" s="32">
        <v>3.0112063483601723E-2</v>
      </c>
      <c r="BD104" s="32">
        <v>0.5524229007419329</v>
      </c>
      <c r="BE104" s="32"/>
      <c r="BF104" s="32"/>
      <c r="BG104" s="32"/>
      <c r="BH104" s="32"/>
      <c r="BI104" s="32"/>
      <c r="BJ104" s="32">
        <v>0.12013982232816363</v>
      </c>
      <c r="BK104" s="32">
        <v>0.65917165170836856</v>
      </c>
      <c r="BL104" s="32">
        <v>9.0332382653197221E-2</v>
      </c>
      <c r="BM104" s="32">
        <v>0.12533746606300386</v>
      </c>
      <c r="BN104" s="32">
        <v>5.0186772472669543E-3</v>
      </c>
      <c r="BO104" s="32">
        <v>0.2392414547878853</v>
      </c>
      <c r="BP104" s="32">
        <v>0.60642301874242999</v>
      </c>
      <c r="BQ104" s="32">
        <v>0</v>
      </c>
      <c r="BR104" s="32">
        <v>0</v>
      </c>
      <c r="BS104" s="32">
        <v>0</v>
      </c>
      <c r="BT104" s="32">
        <v>13</v>
      </c>
      <c r="BU104" s="32">
        <v>16</v>
      </c>
      <c r="BV104" s="32">
        <v>13</v>
      </c>
      <c r="BW104" s="32"/>
      <c r="BX104" s="32"/>
      <c r="BY104" s="32"/>
      <c r="BZ104" s="32"/>
      <c r="CA104" s="32" t="s">
        <v>120</v>
      </c>
      <c r="CB104" s="32" t="s">
        <v>120</v>
      </c>
      <c r="CC104" s="32" t="s">
        <v>120</v>
      </c>
      <c r="CD104" s="32" t="s">
        <v>120</v>
      </c>
      <c r="CE104" s="32" t="s">
        <v>120</v>
      </c>
      <c r="CF104" s="32" t="s">
        <v>120</v>
      </c>
      <c r="CG104" s="32" t="s">
        <v>120</v>
      </c>
      <c r="CH104" s="32" t="s">
        <v>120</v>
      </c>
      <c r="CI104" s="32" t="s">
        <v>120</v>
      </c>
      <c r="CJ104" s="32" t="s">
        <v>120</v>
      </c>
      <c r="CK104" s="32" t="s">
        <v>120</v>
      </c>
      <c r="CL104" s="32" t="s">
        <v>120</v>
      </c>
    </row>
    <row r="105" spans="1:90" s="47" customFormat="1" x14ac:dyDescent="0.2">
      <c r="A105" s="32" t="s">
        <v>271</v>
      </c>
      <c r="B105" s="32" t="s">
        <v>117</v>
      </c>
      <c r="C105" s="33" t="s">
        <v>118</v>
      </c>
      <c r="D105" s="32" t="s">
        <v>272</v>
      </c>
      <c r="E105" s="32" t="s">
        <v>120</v>
      </c>
      <c r="F105" s="32" t="s">
        <v>273</v>
      </c>
      <c r="G105" s="32" t="s">
        <v>274</v>
      </c>
      <c r="H105" s="34">
        <v>646000</v>
      </c>
      <c r="I105" s="32">
        <v>0</v>
      </c>
      <c r="J105" s="32">
        <v>1</v>
      </c>
      <c r="K105" s="32">
        <v>0</v>
      </c>
      <c r="L105" s="32">
        <v>0</v>
      </c>
      <c r="M105" s="32" t="s">
        <v>10</v>
      </c>
      <c r="N105" s="32" t="s">
        <v>771</v>
      </c>
      <c r="O105" s="32" t="s">
        <v>123</v>
      </c>
      <c r="P105" s="35">
        <v>1</v>
      </c>
      <c r="Q105" s="36">
        <v>0.25257775703313956</v>
      </c>
      <c r="R105" s="36">
        <v>1</v>
      </c>
      <c r="S105" s="32" t="s">
        <v>124</v>
      </c>
      <c r="T105" s="32">
        <v>26.457000000000001</v>
      </c>
      <c r="U105" s="32">
        <v>5560.57</v>
      </c>
      <c r="V105" s="32">
        <v>12849.48</v>
      </c>
      <c r="W105" s="32">
        <v>10439.17</v>
      </c>
      <c r="X105" s="32">
        <v>1082</v>
      </c>
      <c r="Y105" s="32">
        <v>37</v>
      </c>
      <c r="Z105" s="32">
        <v>172</v>
      </c>
      <c r="AA105" s="32">
        <v>6</v>
      </c>
      <c r="AB105" s="32">
        <v>2</v>
      </c>
      <c r="AC105" s="32">
        <v>3</v>
      </c>
      <c r="AD105" s="32">
        <v>0</v>
      </c>
      <c r="AE105" s="32">
        <v>3</v>
      </c>
      <c r="AF105" s="32">
        <v>42.636363636364003</v>
      </c>
      <c r="AG105" s="32">
        <v>26.985762051818</v>
      </c>
      <c r="AH105" s="32">
        <v>804.26300000000003</v>
      </c>
      <c r="AI105" s="32">
        <v>615.22799999999995</v>
      </c>
      <c r="AJ105" s="32">
        <v>3585.52</v>
      </c>
      <c r="AK105" s="32">
        <v>18.9726</v>
      </c>
      <c r="AL105" s="32">
        <v>21.055199999999999</v>
      </c>
      <c r="AM105" s="32">
        <v>14.874599999999999</v>
      </c>
      <c r="AN105" s="32">
        <v>6.0999499999999998</v>
      </c>
      <c r="AO105" s="37">
        <v>4083.6510023952255</v>
      </c>
      <c r="AP105" s="38">
        <v>4745</v>
      </c>
      <c r="AQ105" s="38">
        <v>661.34899760477447</v>
      </c>
      <c r="AR105" s="39">
        <v>0.16195042064487555</v>
      </c>
      <c r="AS105" s="32">
        <v>0</v>
      </c>
      <c r="AT105" s="32">
        <v>0</v>
      </c>
      <c r="AU105" s="32">
        <v>0</v>
      </c>
      <c r="AV105" s="32">
        <v>0.94845546739084308</v>
      </c>
      <c r="AW105" s="32">
        <v>1</v>
      </c>
      <c r="AX105" s="32">
        <v>5.1544532609156923E-2</v>
      </c>
      <c r="AY105" s="32">
        <v>1</v>
      </c>
      <c r="AZ105" s="32">
        <v>0.21686746992661093</v>
      </c>
      <c r="BA105" s="32">
        <v>0</v>
      </c>
      <c r="BB105" s="32">
        <v>0</v>
      </c>
      <c r="BC105" s="32">
        <v>0</v>
      </c>
      <c r="BD105" s="32">
        <v>0.59036144569537741</v>
      </c>
      <c r="BE105" s="32"/>
      <c r="BF105" s="32"/>
      <c r="BG105" s="32"/>
      <c r="BH105" s="32"/>
      <c r="BI105" s="32"/>
      <c r="BJ105" s="32">
        <v>0.69587771035770352</v>
      </c>
      <c r="BK105" s="32">
        <v>0.25257775703313956</v>
      </c>
      <c r="BL105" s="32">
        <v>0</v>
      </c>
      <c r="BM105" s="32">
        <v>0</v>
      </c>
      <c r="BN105" s="32">
        <v>5.1544532609156875E-2</v>
      </c>
      <c r="BO105" s="32">
        <v>0</v>
      </c>
      <c r="BP105" s="32">
        <v>2.4096385548599282E-2</v>
      </c>
      <c r="BQ105" s="32">
        <v>0.19277108437801163</v>
      </c>
      <c r="BR105" s="32">
        <v>0</v>
      </c>
      <c r="BS105" s="32">
        <v>0</v>
      </c>
      <c r="BT105" s="32">
        <v>3</v>
      </c>
      <c r="BU105" s="32">
        <v>4</v>
      </c>
      <c r="BV105" s="32">
        <v>3</v>
      </c>
      <c r="BW105" s="32"/>
      <c r="BX105" s="32"/>
      <c r="BY105" s="32"/>
      <c r="BZ105" s="32"/>
      <c r="CA105" s="32" t="s">
        <v>120</v>
      </c>
      <c r="CB105" s="32" t="s">
        <v>120</v>
      </c>
      <c r="CC105" s="32" t="s">
        <v>120</v>
      </c>
      <c r="CD105" s="32" t="s">
        <v>120</v>
      </c>
      <c r="CE105" s="32" t="s">
        <v>120</v>
      </c>
      <c r="CF105" s="32" t="s">
        <v>120</v>
      </c>
      <c r="CG105" s="32" t="s">
        <v>120</v>
      </c>
      <c r="CH105" s="32" t="s">
        <v>120</v>
      </c>
      <c r="CI105" s="32" t="s">
        <v>120</v>
      </c>
      <c r="CJ105" s="32" t="s">
        <v>120</v>
      </c>
      <c r="CK105" s="32" t="s">
        <v>120</v>
      </c>
      <c r="CL105" s="32" t="s">
        <v>120</v>
      </c>
    </row>
    <row r="106" spans="1:90" s="47" customFormat="1" x14ac:dyDescent="0.2">
      <c r="A106" s="32" t="s">
        <v>307</v>
      </c>
      <c r="B106" s="32" t="s">
        <v>117</v>
      </c>
      <c r="C106" s="33" t="s">
        <v>118</v>
      </c>
      <c r="D106" s="32" t="s">
        <v>308</v>
      </c>
      <c r="E106" s="32" t="s">
        <v>120</v>
      </c>
      <c r="F106" s="32" t="s">
        <v>308</v>
      </c>
      <c r="G106" s="32" t="s">
        <v>309</v>
      </c>
      <c r="H106" s="34">
        <v>2519337.7400000002</v>
      </c>
      <c r="I106" s="32">
        <v>1</v>
      </c>
      <c r="J106" s="32">
        <v>0</v>
      </c>
      <c r="K106" s="32">
        <v>0</v>
      </c>
      <c r="L106" s="32">
        <v>0</v>
      </c>
      <c r="M106" s="32" t="s">
        <v>9</v>
      </c>
      <c r="N106" s="32" t="s">
        <v>771</v>
      </c>
      <c r="O106" s="32" t="s">
        <v>123</v>
      </c>
      <c r="P106" s="35">
        <v>0.37335749428080373</v>
      </c>
      <c r="Q106" s="36">
        <v>0.40776663774420058</v>
      </c>
      <c r="R106" s="36">
        <v>0.37335749428080367</v>
      </c>
      <c r="S106" s="32" t="s">
        <v>128</v>
      </c>
      <c r="T106" s="32">
        <v>381.56599999999997</v>
      </c>
      <c r="U106" s="32">
        <v>21482</v>
      </c>
      <c r="V106" s="32">
        <v>49014.63</v>
      </c>
      <c r="W106" s="32">
        <v>28842.240000000002</v>
      </c>
      <c r="X106" s="32">
        <v>2807</v>
      </c>
      <c r="Y106" s="32">
        <v>187</v>
      </c>
      <c r="Z106" s="32">
        <v>11</v>
      </c>
      <c r="AA106" s="32">
        <v>16</v>
      </c>
      <c r="AB106" s="32">
        <v>2</v>
      </c>
      <c r="AC106" s="32">
        <v>4</v>
      </c>
      <c r="AD106" s="32">
        <v>0</v>
      </c>
      <c r="AE106" s="32">
        <v>1</v>
      </c>
      <c r="AF106" s="32">
        <v>38.319148936170002</v>
      </c>
      <c r="AG106" s="32">
        <v>28.922830716383</v>
      </c>
      <c r="AH106" s="32">
        <v>2849.92</v>
      </c>
      <c r="AI106" s="32">
        <v>1728.34</v>
      </c>
      <c r="AJ106" s="32">
        <v>13468.08</v>
      </c>
      <c r="AK106" s="32">
        <v>29.483000000000001</v>
      </c>
      <c r="AL106" s="32">
        <v>44.645600000000002</v>
      </c>
      <c r="AM106" s="32">
        <v>16.9312</v>
      </c>
      <c r="AN106" s="32">
        <v>8.2577700000000007</v>
      </c>
      <c r="AO106" s="37">
        <v>20692.489028075626</v>
      </c>
      <c r="AP106" s="38">
        <v>77745</v>
      </c>
      <c r="AQ106" s="38">
        <v>57052.510971924377</v>
      </c>
      <c r="AR106" s="39">
        <v>2.7571603829058637</v>
      </c>
      <c r="AS106" s="32">
        <v>0</v>
      </c>
      <c r="AT106" s="32">
        <v>0</v>
      </c>
      <c r="AU106" s="32">
        <v>0</v>
      </c>
      <c r="AV106" s="32">
        <v>0.98814688535618578</v>
      </c>
      <c r="AW106" s="32">
        <v>0.92679204298266016</v>
      </c>
      <c r="AX106" s="32">
        <v>-6.135484237352562E-2</v>
      </c>
      <c r="AY106" s="32">
        <v>1</v>
      </c>
      <c r="AZ106" s="32">
        <v>0.93162453096071907</v>
      </c>
      <c r="BA106" s="32">
        <v>0.16744961184011864</v>
      </c>
      <c r="BB106" s="32">
        <v>0.36495045426407347</v>
      </c>
      <c r="BC106" s="32">
        <v>0.16744961184011864</v>
      </c>
      <c r="BD106" s="32">
        <v>0.39236908446259577</v>
      </c>
      <c r="BE106" s="32"/>
      <c r="BF106" s="32"/>
      <c r="BG106" s="32"/>
      <c r="BH106" s="32"/>
      <c r="BI106" s="32"/>
      <c r="BJ106" s="32">
        <v>0.2385033197130178</v>
      </c>
      <c r="BK106" s="32">
        <v>0.61209621625340671</v>
      </c>
      <c r="BL106" s="32">
        <v>4.2716698710720549E-2</v>
      </c>
      <c r="BM106" s="32">
        <v>9.4830650679040895E-2</v>
      </c>
      <c r="BN106" s="32">
        <v>1.1853114643814097E-2</v>
      </c>
      <c r="BO106" s="32">
        <v>0.2844446802926836</v>
      </c>
      <c r="BP106" s="32">
        <v>0.48843145453559389</v>
      </c>
      <c r="BQ106" s="32">
        <v>0.12968105567338004</v>
      </c>
      <c r="BR106" s="32">
        <v>1.2045654756561459E-2</v>
      </c>
      <c r="BS106" s="32">
        <v>0</v>
      </c>
      <c r="BT106" s="32">
        <v>10</v>
      </c>
      <c r="BU106" s="32">
        <v>83</v>
      </c>
      <c r="BV106" s="32">
        <v>10</v>
      </c>
      <c r="BW106" s="32"/>
      <c r="BX106" s="32"/>
      <c r="BY106" s="32"/>
      <c r="BZ106" s="32"/>
      <c r="CA106" s="32" t="s">
        <v>120</v>
      </c>
      <c r="CB106" s="32" t="s">
        <v>120</v>
      </c>
      <c r="CC106" s="32" t="s">
        <v>120</v>
      </c>
      <c r="CD106" s="32" t="s">
        <v>120</v>
      </c>
      <c r="CE106" s="32" t="s">
        <v>120</v>
      </c>
      <c r="CF106" s="32" t="s">
        <v>120</v>
      </c>
      <c r="CG106" s="32" t="s">
        <v>120</v>
      </c>
      <c r="CH106" s="32" t="s">
        <v>120</v>
      </c>
      <c r="CI106" s="32" t="s">
        <v>120</v>
      </c>
      <c r="CJ106" s="32" t="s">
        <v>120</v>
      </c>
      <c r="CK106" s="32" t="s">
        <v>120</v>
      </c>
      <c r="CL106" s="32" t="s">
        <v>120</v>
      </c>
    </row>
    <row r="107" spans="1:90" s="47" customFormat="1" x14ac:dyDescent="0.2">
      <c r="A107" s="42" t="s">
        <v>151</v>
      </c>
      <c r="B107" s="42" t="s">
        <v>117</v>
      </c>
      <c r="C107" s="33" t="s">
        <v>118</v>
      </c>
      <c r="D107" s="42" t="s">
        <v>347</v>
      </c>
      <c r="E107" s="32" t="s">
        <v>120</v>
      </c>
      <c r="F107" s="42" t="s">
        <v>348</v>
      </c>
      <c r="G107" s="42" t="s">
        <v>349</v>
      </c>
      <c r="H107" s="43">
        <v>1111943.6599999999</v>
      </c>
      <c r="I107" s="42">
        <v>0</v>
      </c>
      <c r="J107" s="42">
        <v>1</v>
      </c>
      <c r="K107" s="42">
        <v>0</v>
      </c>
      <c r="L107" s="42">
        <v>0</v>
      </c>
      <c r="M107" s="42" t="s">
        <v>9</v>
      </c>
      <c r="N107" s="42" t="s">
        <v>771</v>
      </c>
      <c r="O107" s="42" t="s">
        <v>123</v>
      </c>
      <c r="P107" s="36">
        <v>0.6405233532481408</v>
      </c>
      <c r="Q107" s="36">
        <v>0.88330617017130508</v>
      </c>
      <c r="R107" s="36">
        <v>0.75048167501476459</v>
      </c>
      <c r="S107" s="42" t="s">
        <v>124</v>
      </c>
      <c r="T107" s="42">
        <v>31.345199999999998</v>
      </c>
      <c r="U107" s="42">
        <v>3886.79</v>
      </c>
      <c r="V107" s="42">
        <v>8537.92</v>
      </c>
      <c r="W107" s="42">
        <v>1973.88</v>
      </c>
      <c r="X107" s="42">
        <v>6013</v>
      </c>
      <c r="Y107" s="42">
        <v>333</v>
      </c>
      <c r="Z107" s="42">
        <v>322</v>
      </c>
      <c r="AA107" s="42">
        <v>7</v>
      </c>
      <c r="AB107" s="42">
        <v>0</v>
      </c>
      <c r="AC107" s="42">
        <v>2</v>
      </c>
      <c r="AD107" s="42">
        <v>0</v>
      </c>
      <c r="AE107" s="42">
        <v>0</v>
      </c>
      <c r="AF107" s="42">
        <v>40.692307692307999</v>
      </c>
      <c r="AG107" s="42">
        <v>30.061423683076999</v>
      </c>
      <c r="AH107" s="42">
        <v>218.89500000000001</v>
      </c>
      <c r="AI107" s="42">
        <v>307.37</v>
      </c>
      <c r="AJ107" s="42">
        <v>3064.71</v>
      </c>
      <c r="AK107" s="42">
        <v>3.17292</v>
      </c>
      <c r="AL107" s="42">
        <v>4.2531100000000004</v>
      </c>
      <c r="AM107" s="32">
        <v>5.9382099999999998</v>
      </c>
      <c r="AN107" s="32">
        <v>5.24282</v>
      </c>
      <c r="AO107" s="44">
        <v>29997.805217768197</v>
      </c>
      <c r="AP107" s="45">
        <v>31610.185618085176</v>
      </c>
      <c r="AQ107" s="45">
        <v>1612.3804003169789</v>
      </c>
      <c r="AR107" s="46">
        <v>5.3749945658088986E-2</v>
      </c>
      <c r="AS107" s="42">
        <v>0</v>
      </c>
      <c r="AT107" s="42">
        <v>0</v>
      </c>
      <c r="AU107" s="42">
        <v>0</v>
      </c>
      <c r="AV107" s="42">
        <v>0.66960714516859754</v>
      </c>
      <c r="AW107" s="42">
        <v>0.93918544308213725</v>
      </c>
      <c r="AX107" s="42">
        <v>0.26957829791353971</v>
      </c>
      <c r="AY107" s="32">
        <v>0.87122947813517992</v>
      </c>
      <c r="AZ107" s="42">
        <v>0.80712603710404163</v>
      </c>
      <c r="BA107" s="32">
        <v>0.11368843440554012</v>
      </c>
      <c r="BB107" s="42">
        <v>0.12067724204852762</v>
      </c>
      <c r="BC107" s="32">
        <v>0.13944297025003774</v>
      </c>
      <c r="BD107" s="32">
        <v>0.16329631326193816</v>
      </c>
      <c r="BE107" s="42"/>
      <c r="BF107" s="42"/>
      <c r="BG107" s="42"/>
      <c r="BH107" s="42"/>
      <c r="BI107" s="42"/>
      <c r="BJ107" s="32">
        <v>0</v>
      </c>
      <c r="BK107" s="32">
        <v>0.2501154186352556</v>
      </c>
      <c r="BL107" s="32">
        <v>0.50742562509438438</v>
      </c>
      <c r="BM107" s="32">
        <v>0</v>
      </c>
      <c r="BN107" s="32">
        <v>0.12877052186481999</v>
      </c>
      <c r="BO107" s="32">
        <v>8.803124285245624E-2</v>
      </c>
      <c r="BP107" s="32">
        <v>0.43177688056633778</v>
      </c>
      <c r="BQ107" s="32">
        <v>0.13364029613216044</v>
      </c>
      <c r="BR107" s="32">
        <v>5.1596315293919108E-2</v>
      </c>
      <c r="BS107" s="32">
        <v>4.1347016000838344E-2</v>
      </c>
      <c r="BT107" s="32">
        <v>9</v>
      </c>
      <c r="BU107" s="32">
        <v>72</v>
      </c>
      <c r="BV107" s="32">
        <v>9</v>
      </c>
      <c r="BW107" s="32"/>
      <c r="BX107" s="32"/>
      <c r="BY107" s="32"/>
      <c r="BZ107" s="32"/>
      <c r="CA107" s="32" t="s">
        <v>120</v>
      </c>
      <c r="CB107" s="32" t="s">
        <v>120</v>
      </c>
      <c r="CC107" s="32" t="s">
        <v>120</v>
      </c>
      <c r="CD107" s="32" t="s">
        <v>120</v>
      </c>
      <c r="CE107" s="32" t="s">
        <v>120</v>
      </c>
      <c r="CF107" s="32" t="s">
        <v>120</v>
      </c>
      <c r="CG107" s="32" t="s">
        <v>120</v>
      </c>
      <c r="CH107" s="32" t="s">
        <v>120</v>
      </c>
      <c r="CI107" s="32" t="s">
        <v>120</v>
      </c>
      <c r="CJ107" s="32" t="s">
        <v>120</v>
      </c>
      <c r="CK107" s="32" t="s">
        <v>120</v>
      </c>
      <c r="CL107" s="32" t="s">
        <v>120</v>
      </c>
    </row>
    <row r="108" spans="1:90" s="47" customFormat="1" x14ac:dyDescent="0.2">
      <c r="A108" s="42" t="s">
        <v>137</v>
      </c>
      <c r="B108" s="42" t="s">
        <v>117</v>
      </c>
      <c r="C108" s="33" t="s">
        <v>118</v>
      </c>
      <c r="D108" s="42" t="s">
        <v>367</v>
      </c>
      <c r="E108" s="32" t="s">
        <v>120</v>
      </c>
      <c r="F108" s="42" t="s">
        <v>368</v>
      </c>
      <c r="G108" s="42" t="s">
        <v>369</v>
      </c>
      <c r="H108" s="43">
        <v>1442718.6</v>
      </c>
      <c r="I108" s="42">
        <v>0</v>
      </c>
      <c r="J108" s="42">
        <v>0</v>
      </c>
      <c r="K108" s="42">
        <v>1</v>
      </c>
      <c r="L108" s="42">
        <v>0</v>
      </c>
      <c r="M108" s="42" t="s">
        <v>9</v>
      </c>
      <c r="N108" s="42" t="s">
        <v>771</v>
      </c>
      <c r="O108" s="42" t="s">
        <v>123</v>
      </c>
      <c r="P108" s="36">
        <v>0.87893826603282643</v>
      </c>
      <c r="Q108" s="36">
        <v>0.67821256135673524</v>
      </c>
      <c r="R108" s="36">
        <v>0.87893826603282654</v>
      </c>
      <c r="S108" s="42" t="s">
        <v>124</v>
      </c>
      <c r="T108" s="42">
        <v>42.962499999999999</v>
      </c>
      <c r="U108" s="42">
        <v>5312.2</v>
      </c>
      <c r="V108" s="42">
        <v>13855.18</v>
      </c>
      <c r="W108" s="42">
        <v>7114.78</v>
      </c>
      <c r="X108" s="42">
        <v>4681</v>
      </c>
      <c r="Y108" s="42">
        <v>203</v>
      </c>
      <c r="Z108" s="42">
        <v>17</v>
      </c>
      <c r="AA108" s="42">
        <v>6</v>
      </c>
      <c r="AB108" s="42">
        <v>3</v>
      </c>
      <c r="AC108" s="42">
        <v>3</v>
      </c>
      <c r="AD108" s="42">
        <v>0</v>
      </c>
      <c r="AE108" s="42">
        <v>1</v>
      </c>
      <c r="AF108" s="42">
        <v>38.470588235294002</v>
      </c>
      <c r="AG108" s="42">
        <v>24.96722905</v>
      </c>
      <c r="AH108" s="42">
        <v>673.91099999999994</v>
      </c>
      <c r="AI108" s="42">
        <v>378.476</v>
      </c>
      <c r="AJ108" s="42">
        <v>3389.06</v>
      </c>
      <c r="AK108" s="42">
        <v>8.6399699999999999</v>
      </c>
      <c r="AL108" s="42">
        <v>9.9782299999999999</v>
      </c>
      <c r="AM108" s="32">
        <v>3.2484899999999999</v>
      </c>
      <c r="AN108" s="32">
        <v>1.9948900000000001</v>
      </c>
      <c r="AO108" s="44">
        <v>14915.6</v>
      </c>
      <c r="AP108" s="45">
        <v>15220</v>
      </c>
      <c r="AQ108" s="45">
        <v>304.39999999999964</v>
      </c>
      <c r="AR108" s="46">
        <v>2.0408163265306097E-2</v>
      </c>
      <c r="AS108" s="42">
        <v>0</v>
      </c>
      <c r="AT108" s="42">
        <v>0</v>
      </c>
      <c r="AU108" s="42">
        <v>0</v>
      </c>
      <c r="AV108" s="42">
        <v>0.9922226586820978</v>
      </c>
      <c r="AW108" s="42">
        <v>0.92423490487837945</v>
      </c>
      <c r="AX108" s="42">
        <v>-6.7987753803718354E-2</v>
      </c>
      <c r="AY108" s="32">
        <v>0.92288330064555057</v>
      </c>
      <c r="AZ108" s="42">
        <v>0.96661403113687916</v>
      </c>
      <c r="BA108" s="32">
        <v>0.16609862010693321</v>
      </c>
      <c r="BB108" s="42">
        <v>0.16736596737028642</v>
      </c>
      <c r="BC108" s="32">
        <v>0.16609862010693321</v>
      </c>
      <c r="BD108" s="32">
        <v>0.16736596737028642</v>
      </c>
      <c r="BE108" s="42"/>
      <c r="BF108" s="42"/>
      <c r="BG108" s="42"/>
      <c r="BH108" s="42"/>
      <c r="BI108" s="42"/>
      <c r="BJ108" s="32">
        <v>0.12748375380611437</v>
      </c>
      <c r="BK108" s="32">
        <v>0.2627854848495747</v>
      </c>
      <c r="BL108" s="32">
        <v>0.17720063354667967</v>
      </c>
      <c r="BM108" s="32">
        <v>0</v>
      </c>
      <c r="BN108" s="32">
        <v>5.2885547298108383E-2</v>
      </c>
      <c r="BO108" s="32">
        <v>4.7752963885948255E-2</v>
      </c>
      <c r="BP108" s="32">
        <v>0.36513021028310677</v>
      </c>
      <c r="BQ108" s="32">
        <v>6.7463719074803224E-2</v>
      </c>
      <c r="BR108" s="32">
        <v>5.5197132622072299E-2</v>
      </c>
      <c r="BS108" s="32">
        <v>0.15631250470009203</v>
      </c>
      <c r="BT108" s="32">
        <v>41</v>
      </c>
      <c r="BU108" s="32">
        <v>48</v>
      </c>
      <c r="BV108" s="32">
        <v>41</v>
      </c>
      <c r="BW108" s="32"/>
      <c r="BX108" s="32"/>
      <c r="BY108" s="32"/>
      <c r="BZ108" s="32"/>
      <c r="CA108" s="32" t="s">
        <v>120</v>
      </c>
      <c r="CB108" s="32" t="s">
        <v>120</v>
      </c>
      <c r="CC108" s="32" t="s">
        <v>120</v>
      </c>
      <c r="CD108" s="32" t="s">
        <v>120</v>
      </c>
      <c r="CE108" s="32" t="s">
        <v>120</v>
      </c>
      <c r="CF108" s="32" t="s">
        <v>120</v>
      </c>
      <c r="CG108" s="32" t="s">
        <v>120</v>
      </c>
      <c r="CH108" s="32" t="s">
        <v>120</v>
      </c>
      <c r="CI108" s="32" t="s">
        <v>120</v>
      </c>
      <c r="CJ108" s="32" t="s">
        <v>120</v>
      </c>
      <c r="CK108" s="32" t="s">
        <v>120</v>
      </c>
      <c r="CL108" s="32" t="s">
        <v>120</v>
      </c>
    </row>
    <row r="109" spans="1:90" s="47" customFormat="1" x14ac:dyDescent="0.2">
      <c r="A109" s="32" t="s">
        <v>310</v>
      </c>
      <c r="B109" s="32" t="s">
        <v>117</v>
      </c>
      <c r="C109" s="33" t="s">
        <v>118</v>
      </c>
      <c r="D109" s="32" t="s">
        <v>311</v>
      </c>
      <c r="E109" s="32" t="s">
        <v>120</v>
      </c>
      <c r="F109" s="32" t="s">
        <v>312</v>
      </c>
      <c r="G109" s="32" t="s">
        <v>313</v>
      </c>
      <c r="H109" s="34">
        <v>554055</v>
      </c>
      <c r="I109" s="32">
        <v>0</v>
      </c>
      <c r="J109" s="32">
        <v>1</v>
      </c>
      <c r="K109" s="32">
        <v>0</v>
      </c>
      <c r="L109" s="32">
        <v>0</v>
      </c>
      <c r="M109" s="32" t="s">
        <v>10</v>
      </c>
      <c r="N109" s="32" t="s">
        <v>771</v>
      </c>
      <c r="O109" s="32" t="s">
        <v>123</v>
      </c>
      <c r="P109" s="35">
        <v>0.48395788556507502</v>
      </c>
      <c r="Q109" s="36">
        <v>0.74712937240806143</v>
      </c>
      <c r="R109" s="36">
        <v>0.62253041421829336</v>
      </c>
      <c r="S109" s="32" t="s">
        <v>128</v>
      </c>
      <c r="T109" s="32">
        <v>173.45400000000001</v>
      </c>
      <c r="U109" s="32">
        <v>6118.89</v>
      </c>
      <c r="V109" s="32">
        <v>15454.4</v>
      </c>
      <c r="W109" s="32">
        <v>0</v>
      </c>
      <c r="X109" s="32">
        <v>3509</v>
      </c>
      <c r="Y109" s="32">
        <v>137</v>
      </c>
      <c r="Z109" s="32">
        <v>395</v>
      </c>
      <c r="AA109" s="32">
        <v>7</v>
      </c>
      <c r="AB109" s="32">
        <v>3</v>
      </c>
      <c r="AC109" s="32">
        <v>0</v>
      </c>
      <c r="AD109" s="32">
        <v>0</v>
      </c>
      <c r="AE109" s="32">
        <v>1</v>
      </c>
      <c r="AF109" s="32">
        <v>42.064516129032</v>
      </c>
      <c r="AG109" s="32">
        <v>0</v>
      </c>
      <c r="AH109" s="32">
        <v>1451.31</v>
      </c>
      <c r="AI109" s="32">
        <v>455.512</v>
      </c>
      <c r="AJ109" s="32">
        <v>3619.82</v>
      </c>
      <c r="AK109" s="32">
        <v>9.6773299999999995</v>
      </c>
      <c r="AL109" s="32">
        <v>14.181100000000001</v>
      </c>
      <c r="AM109" s="32">
        <v>7.2547600000000001</v>
      </c>
      <c r="AN109" s="32">
        <v>3.8227099999999998</v>
      </c>
      <c r="AO109" s="37">
        <v>19333.080000000002</v>
      </c>
      <c r="AP109" s="38">
        <v>37276.199999999997</v>
      </c>
      <c r="AQ109" s="38">
        <v>17943.119999999995</v>
      </c>
      <c r="AR109" s="39">
        <v>0.92810457516339839</v>
      </c>
      <c r="AS109" s="32">
        <v>0</v>
      </c>
      <c r="AT109" s="32">
        <v>0</v>
      </c>
      <c r="AU109" s="32">
        <v>0</v>
      </c>
      <c r="AV109" s="32">
        <v>0.82452745858655219</v>
      </c>
      <c r="AW109" s="32">
        <v>0.77515747740173668</v>
      </c>
      <c r="AX109" s="32">
        <v>-4.9369981184815503E-2</v>
      </c>
      <c r="AY109" s="32">
        <v>1</v>
      </c>
      <c r="AZ109" s="32">
        <v>0.98338098357600301</v>
      </c>
      <c r="BA109" s="32">
        <v>0.15918140272942516</v>
      </c>
      <c r="BB109" s="32">
        <v>0.34156989498417339</v>
      </c>
      <c r="BC109" s="32">
        <v>0.15918140272942516</v>
      </c>
      <c r="BD109" s="32">
        <v>0.35818891140817039</v>
      </c>
      <c r="BE109" s="32"/>
      <c r="BF109" s="32"/>
      <c r="BG109" s="32"/>
      <c r="BH109" s="32"/>
      <c r="BI109" s="32"/>
      <c r="BJ109" s="32">
        <v>4.9027283784434432E-2</v>
      </c>
      <c r="BK109" s="32">
        <v>0.41422868303875154</v>
      </c>
      <c r="BL109" s="32">
        <v>0.14286828294077866</v>
      </c>
      <c r="BM109" s="32">
        <v>0.27864242604405004</v>
      </c>
      <c r="BN109" s="32">
        <v>7.9379002392800213E-2</v>
      </c>
      <c r="BO109" s="32">
        <v>0.12093548090541247</v>
      </c>
      <c r="BP109" s="32">
        <v>0.52282745111567508</v>
      </c>
      <c r="BQ109" s="32">
        <v>0.22779428643174715</v>
      </c>
      <c r="BR109" s="32">
        <v>7.1170472939410603E-2</v>
      </c>
      <c r="BS109" s="32">
        <v>1.0807437416985673E-2</v>
      </c>
      <c r="BT109" s="32">
        <v>27</v>
      </c>
      <c r="BU109" s="32">
        <v>137</v>
      </c>
      <c r="BV109" s="32">
        <v>27</v>
      </c>
      <c r="BW109" s="32"/>
      <c r="BX109" s="32"/>
      <c r="BY109" s="32"/>
      <c r="BZ109" s="32"/>
      <c r="CA109" s="32" t="s">
        <v>120</v>
      </c>
      <c r="CB109" s="32" t="s">
        <v>120</v>
      </c>
      <c r="CC109" s="32" t="s">
        <v>120</v>
      </c>
      <c r="CD109" s="32" t="s">
        <v>120</v>
      </c>
      <c r="CE109" s="32" t="s">
        <v>120</v>
      </c>
      <c r="CF109" s="32" t="s">
        <v>120</v>
      </c>
      <c r="CG109" s="32" t="s">
        <v>120</v>
      </c>
      <c r="CH109" s="32" t="s">
        <v>120</v>
      </c>
      <c r="CI109" s="32" t="s">
        <v>120</v>
      </c>
      <c r="CJ109" s="32" t="s">
        <v>120</v>
      </c>
      <c r="CK109" s="32" t="s">
        <v>120</v>
      </c>
      <c r="CL109" s="32" t="s">
        <v>120</v>
      </c>
    </row>
    <row r="110" spans="1:90" s="47" customFormat="1" x14ac:dyDescent="0.2">
      <c r="A110" s="42" t="s">
        <v>201</v>
      </c>
      <c r="B110" s="42" t="s">
        <v>117</v>
      </c>
      <c r="C110" s="33" t="s">
        <v>118</v>
      </c>
      <c r="D110" s="42" t="s">
        <v>336</v>
      </c>
      <c r="E110" s="32" t="s">
        <v>120</v>
      </c>
      <c r="F110" s="42" t="s">
        <v>337</v>
      </c>
      <c r="G110" s="42" t="s">
        <v>338</v>
      </c>
      <c r="H110" s="43">
        <v>2185498.4700000002</v>
      </c>
      <c r="I110" s="42">
        <v>1</v>
      </c>
      <c r="J110" s="42">
        <v>0</v>
      </c>
      <c r="K110" s="42">
        <v>0</v>
      </c>
      <c r="L110" s="42">
        <v>0</v>
      </c>
      <c r="M110" s="42" t="s">
        <v>9</v>
      </c>
      <c r="N110" s="42" t="s">
        <v>771</v>
      </c>
      <c r="O110" s="42" t="s">
        <v>123</v>
      </c>
      <c r="P110" s="36">
        <v>0.83133714694203742</v>
      </c>
      <c r="Q110" s="36">
        <v>0.83240049749681888</v>
      </c>
      <c r="R110" s="36">
        <v>0.83133714694203731</v>
      </c>
      <c r="S110" s="42" t="s">
        <v>124</v>
      </c>
      <c r="T110" s="42">
        <v>38.652200000000001</v>
      </c>
      <c r="U110" s="42">
        <v>9809.82</v>
      </c>
      <c r="V110" s="42">
        <v>23324.97</v>
      </c>
      <c r="W110" s="42">
        <v>0</v>
      </c>
      <c r="X110" s="42">
        <v>5343</v>
      </c>
      <c r="Y110" s="42">
        <v>231</v>
      </c>
      <c r="Z110" s="42">
        <v>274</v>
      </c>
      <c r="AA110" s="42">
        <v>8</v>
      </c>
      <c r="AB110" s="42">
        <v>3</v>
      </c>
      <c r="AC110" s="42">
        <v>1</v>
      </c>
      <c r="AD110" s="42">
        <v>0</v>
      </c>
      <c r="AE110" s="42">
        <v>5</v>
      </c>
      <c r="AF110" s="42">
        <v>43.395833333333002</v>
      </c>
      <c r="AG110" s="42">
        <v>0</v>
      </c>
      <c r="AH110" s="42">
        <v>789.70100000000002</v>
      </c>
      <c r="AI110" s="42">
        <v>624.11</v>
      </c>
      <c r="AJ110" s="42">
        <v>6679.25</v>
      </c>
      <c r="AK110" s="42">
        <v>1.5653600000000001</v>
      </c>
      <c r="AL110" s="42">
        <v>4.2924499999999997</v>
      </c>
      <c r="AM110" s="32">
        <v>2.9225699999999999</v>
      </c>
      <c r="AN110" s="32">
        <v>2.0169899999999998</v>
      </c>
      <c r="AO110" s="44">
        <v>19408.26795735964</v>
      </c>
      <c r="AP110" s="45">
        <v>31029.731516679185</v>
      </c>
      <c r="AQ110" s="45">
        <v>11621.463559319545</v>
      </c>
      <c r="AR110" s="46">
        <v>0.59878931931752677</v>
      </c>
      <c r="AS110" s="42">
        <v>0</v>
      </c>
      <c r="AT110" s="42">
        <v>0</v>
      </c>
      <c r="AU110" s="42">
        <v>0</v>
      </c>
      <c r="AV110" s="42">
        <v>0.9564676616957779</v>
      </c>
      <c r="AW110" s="42">
        <v>1</v>
      </c>
      <c r="AX110" s="42">
        <v>4.3532338304222096E-2</v>
      </c>
      <c r="AY110" s="32">
        <v>0.68936567165529206</v>
      </c>
      <c r="AZ110" s="42">
        <v>0.93087832201506504</v>
      </c>
      <c r="BA110" s="32">
        <v>4.3532338304222082E-2</v>
      </c>
      <c r="BB110" s="42">
        <v>0.4362412108221993</v>
      </c>
      <c r="BC110" s="32">
        <v>4.3532338304222082E-2</v>
      </c>
      <c r="BD110" s="32">
        <v>0.4362412108221993</v>
      </c>
      <c r="BE110" s="42"/>
      <c r="BF110" s="42"/>
      <c r="BG110" s="42"/>
      <c r="BH110" s="42"/>
      <c r="BI110" s="42"/>
      <c r="BJ110" s="32">
        <v>0</v>
      </c>
      <c r="BK110" s="32">
        <v>0.64583333335106996</v>
      </c>
      <c r="BL110" s="32">
        <v>0.31063432834470783</v>
      </c>
      <c r="BM110" s="32">
        <v>4.3532338304222082E-2</v>
      </c>
      <c r="BN110" s="32">
        <v>0</v>
      </c>
      <c r="BO110" s="32">
        <v>0.16866285305796261</v>
      </c>
      <c r="BP110" s="32">
        <v>0.36649386247051063</v>
      </c>
      <c r="BQ110" s="32">
        <v>0.45054224764686296</v>
      </c>
      <c r="BR110" s="32">
        <v>0</v>
      </c>
      <c r="BS110" s="32">
        <v>1.430103682466374E-2</v>
      </c>
      <c r="BT110" s="32">
        <v>5</v>
      </c>
      <c r="BU110" s="32">
        <v>12</v>
      </c>
      <c r="BV110" s="32">
        <v>5</v>
      </c>
      <c r="BW110" s="32"/>
      <c r="BX110" s="32"/>
      <c r="BY110" s="32"/>
      <c r="BZ110" s="32"/>
      <c r="CA110" s="32" t="s">
        <v>120</v>
      </c>
      <c r="CB110" s="32" t="s">
        <v>120</v>
      </c>
      <c r="CC110" s="32" t="s">
        <v>120</v>
      </c>
      <c r="CD110" s="32" t="s">
        <v>120</v>
      </c>
      <c r="CE110" s="32" t="s">
        <v>120</v>
      </c>
      <c r="CF110" s="32" t="s">
        <v>120</v>
      </c>
      <c r="CG110" s="32" t="s">
        <v>120</v>
      </c>
      <c r="CH110" s="32" t="s">
        <v>120</v>
      </c>
      <c r="CI110" s="32" t="s">
        <v>120</v>
      </c>
      <c r="CJ110" s="32" t="s">
        <v>120</v>
      </c>
      <c r="CK110" s="32" t="s">
        <v>120</v>
      </c>
      <c r="CL110" s="32" t="s">
        <v>120</v>
      </c>
    </row>
    <row r="111" spans="1:90" s="47" customFormat="1" x14ac:dyDescent="0.2">
      <c r="A111" s="42" t="s">
        <v>401</v>
      </c>
      <c r="B111" s="42" t="s">
        <v>117</v>
      </c>
      <c r="C111" s="33" t="s">
        <v>118</v>
      </c>
      <c r="D111" s="42" t="s">
        <v>402</v>
      </c>
      <c r="E111" s="32" t="s">
        <v>120</v>
      </c>
      <c r="F111" s="42" t="s">
        <v>402</v>
      </c>
      <c r="G111" s="42" t="s">
        <v>403</v>
      </c>
      <c r="H111" s="43">
        <v>296000</v>
      </c>
      <c r="I111" s="42">
        <v>1</v>
      </c>
      <c r="J111" s="42">
        <v>0</v>
      </c>
      <c r="K111" s="42">
        <v>0</v>
      </c>
      <c r="L111" s="42">
        <v>0</v>
      </c>
      <c r="M111" s="42" t="s">
        <v>10</v>
      </c>
      <c r="N111" s="42" t="s">
        <v>771</v>
      </c>
      <c r="O111" s="42" t="s">
        <v>123</v>
      </c>
      <c r="P111" s="36">
        <v>0.89318648657929256</v>
      </c>
      <c r="Q111" s="36">
        <v>1</v>
      </c>
      <c r="R111" s="36">
        <v>0.89318648657929256</v>
      </c>
      <c r="S111" s="42" t="s">
        <v>124</v>
      </c>
      <c r="T111" s="42">
        <v>88.645799999999994</v>
      </c>
      <c r="U111" s="42">
        <v>6796.12</v>
      </c>
      <c r="V111" s="42">
        <v>15476.61</v>
      </c>
      <c r="W111" s="42">
        <v>0</v>
      </c>
      <c r="X111" s="42">
        <v>2504</v>
      </c>
      <c r="Y111" s="42">
        <v>191</v>
      </c>
      <c r="Z111" s="42">
        <v>223</v>
      </c>
      <c r="AA111" s="42">
        <v>4</v>
      </c>
      <c r="AB111" s="42">
        <v>2</v>
      </c>
      <c r="AC111" s="42">
        <v>2</v>
      </c>
      <c r="AD111" s="42">
        <v>0</v>
      </c>
      <c r="AE111" s="42">
        <v>1</v>
      </c>
      <c r="AF111" s="42">
        <v>41.5</v>
      </c>
      <c r="AG111" s="42">
        <v>0</v>
      </c>
      <c r="AH111" s="42">
        <v>810.54100000000005</v>
      </c>
      <c r="AI111" s="42">
        <v>486.54599999999999</v>
      </c>
      <c r="AJ111" s="42">
        <v>4312.08</v>
      </c>
      <c r="AK111" s="42">
        <v>20.5504</v>
      </c>
      <c r="AL111" s="42">
        <v>21.254999999999999</v>
      </c>
      <c r="AM111" s="32">
        <v>11.2744</v>
      </c>
      <c r="AN111" s="32">
        <v>5.6522600000000001</v>
      </c>
      <c r="AO111" s="44">
        <v>7677</v>
      </c>
      <c r="AP111" s="45">
        <v>10809</v>
      </c>
      <c r="AQ111" s="45">
        <v>3132</v>
      </c>
      <c r="AR111" s="46">
        <v>0.40797186400937868</v>
      </c>
      <c r="AS111" s="42">
        <v>0</v>
      </c>
      <c r="AT111" s="42">
        <v>0</v>
      </c>
      <c r="AU111" s="42">
        <v>0</v>
      </c>
      <c r="AV111" s="42">
        <v>0.84427966103914798</v>
      </c>
      <c r="AW111" s="42">
        <v>0.87458590098163425</v>
      </c>
      <c r="AX111" s="42">
        <v>3.0306239942486268E-2</v>
      </c>
      <c r="AY111" s="32">
        <v>1</v>
      </c>
      <c r="AZ111" s="42">
        <v>0.91958393425720519</v>
      </c>
      <c r="BA111" s="32">
        <v>0</v>
      </c>
      <c r="BB111" s="42">
        <v>0.20600498230384381</v>
      </c>
      <c r="BC111" s="32">
        <v>0</v>
      </c>
      <c r="BD111" s="32">
        <v>0.24621301517524122</v>
      </c>
      <c r="BE111" s="42"/>
      <c r="BF111" s="42"/>
      <c r="BG111" s="42"/>
      <c r="BH111" s="42"/>
      <c r="BI111" s="42"/>
      <c r="BJ111" s="32">
        <v>0</v>
      </c>
      <c r="BK111" s="32">
        <v>0.33368644068570752</v>
      </c>
      <c r="BL111" s="32">
        <v>9.5338983059973084E-2</v>
      </c>
      <c r="BM111" s="32">
        <v>0.41525423729346739</v>
      </c>
      <c r="BN111" s="32">
        <v>0</v>
      </c>
      <c r="BO111" s="32">
        <v>2.3031524410320466E-2</v>
      </c>
      <c r="BP111" s="32">
        <v>0.48880571952355667</v>
      </c>
      <c r="BQ111" s="32">
        <v>4.4143755105023177E-2</v>
      </c>
      <c r="BR111" s="32">
        <v>0</v>
      </c>
      <c r="BS111" s="32">
        <v>0</v>
      </c>
      <c r="BT111" s="32">
        <v>5</v>
      </c>
      <c r="BU111" s="32">
        <v>20</v>
      </c>
      <c r="BV111" s="32">
        <v>5</v>
      </c>
      <c r="BW111" s="32"/>
      <c r="BX111" s="32"/>
      <c r="BY111" s="32"/>
      <c r="BZ111" s="32"/>
      <c r="CA111" s="32" t="s">
        <v>120</v>
      </c>
      <c r="CB111" s="32" t="s">
        <v>120</v>
      </c>
      <c r="CC111" s="32" t="s">
        <v>120</v>
      </c>
      <c r="CD111" s="32" t="s">
        <v>120</v>
      </c>
      <c r="CE111" s="32" t="s">
        <v>120</v>
      </c>
      <c r="CF111" s="32" t="s">
        <v>120</v>
      </c>
      <c r="CG111" s="32" t="s">
        <v>120</v>
      </c>
      <c r="CH111" s="32" t="s">
        <v>120</v>
      </c>
      <c r="CI111" s="32" t="s">
        <v>120</v>
      </c>
      <c r="CJ111" s="32" t="s">
        <v>120</v>
      </c>
      <c r="CK111" s="32" t="s">
        <v>120</v>
      </c>
      <c r="CL111" s="32" t="s">
        <v>120</v>
      </c>
    </row>
    <row r="112" spans="1:90" s="47" customFormat="1" x14ac:dyDescent="0.2">
      <c r="A112" s="42" t="s">
        <v>375</v>
      </c>
      <c r="B112" s="42" t="s">
        <v>117</v>
      </c>
      <c r="C112" s="33" t="s">
        <v>118</v>
      </c>
      <c r="D112" s="42" t="s">
        <v>376</v>
      </c>
      <c r="E112" s="32" t="s">
        <v>120</v>
      </c>
      <c r="F112" s="42" t="s">
        <v>289</v>
      </c>
      <c r="G112" s="42" t="s">
        <v>290</v>
      </c>
      <c r="H112" s="43">
        <v>814388.05</v>
      </c>
      <c r="I112" s="42">
        <v>1</v>
      </c>
      <c r="J112" s="42">
        <v>0</v>
      </c>
      <c r="K112" s="42">
        <v>0</v>
      </c>
      <c r="L112" s="42">
        <v>0</v>
      </c>
      <c r="M112" s="42" t="s">
        <v>11</v>
      </c>
      <c r="N112" s="42" t="s">
        <v>772</v>
      </c>
      <c r="O112" s="42" t="s">
        <v>123</v>
      </c>
      <c r="P112" s="36">
        <v>0.4413309014506569</v>
      </c>
      <c r="Q112" s="36">
        <v>0.32261911188089837</v>
      </c>
      <c r="R112" s="36">
        <v>0.67096926979159965</v>
      </c>
      <c r="S112" s="42" t="s">
        <v>128</v>
      </c>
      <c r="T112" s="42">
        <v>202.22499999999999</v>
      </c>
      <c r="U112" s="42">
        <v>10775.75</v>
      </c>
      <c r="V112" s="42">
        <v>27185.81</v>
      </c>
      <c r="W112" s="42">
        <v>10140.02</v>
      </c>
      <c r="X112" s="42">
        <v>3212</v>
      </c>
      <c r="Y112" s="42">
        <v>266</v>
      </c>
      <c r="Z112" s="42">
        <v>62</v>
      </c>
      <c r="AA112" s="42">
        <v>7</v>
      </c>
      <c r="AB112" s="42">
        <v>4</v>
      </c>
      <c r="AC112" s="42">
        <v>3</v>
      </c>
      <c r="AD112" s="42">
        <v>7</v>
      </c>
      <c r="AE112" s="42">
        <v>1</v>
      </c>
      <c r="AF112" s="42">
        <v>38.454545454544999</v>
      </c>
      <c r="AG112" s="42">
        <v>32.174312669393998</v>
      </c>
      <c r="AH112" s="42">
        <v>1144.22</v>
      </c>
      <c r="AI112" s="42">
        <v>958.49199999999996</v>
      </c>
      <c r="AJ112" s="42">
        <v>5988.72</v>
      </c>
      <c r="AK112" s="42">
        <v>17.665099999999999</v>
      </c>
      <c r="AL112" s="42">
        <v>25.447500000000002</v>
      </c>
      <c r="AM112" s="32">
        <v>8.1251200000000008</v>
      </c>
      <c r="AN112" s="32">
        <v>5.1598199999999999</v>
      </c>
      <c r="AO112" s="44">
        <v>26282.033880484458</v>
      </c>
      <c r="AP112" s="45">
        <v>30876.725505456398</v>
      </c>
      <c r="AQ112" s="45">
        <v>4594.6916249719397</v>
      </c>
      <c r="AR112" s="46">
        <v>0.17482252879917701</v>
      </c>
      <c r="AS112" s="42">
        <v>0</v>
      </c>
      <c r="AT112" s="42">
        <v>0</v>
      </c>
      <c r="AU112" s="42">
        <v>0</v>
      </c>
      <c r="AV112" s="42">
        <v>0.90127755741266291</v>
      </c>
      <c r="AW112" s="42">
        <v>0.81974708267591101</v>
      </c>
      <c r="AX112" s="42">
        <v>-8.1530474736751901E-2</v>
      </c>
      <c r="AY112" s="32">
        <v>1</v>
      </c>
      <c r="AZ112" s="42">
        <v>0.99070274639042144</v>
      </c>
      <c r="BA112" s="32">
        <v>8.9291757237387581E-2</v>
      </c>
      <c r="BB112" s="42">
        <v>0.14161902243748328</v>
      </c>
      <c r="BC112" s="32">
        <v>8.9291757237387581E-2</v>
      </c>
      <c r="BD112" s="32">
        <v>0.15091627604706184</v>
      </c>
      <c r="BE112" s="42"/>
      <c r="BF112" s="42"/>
      <c r="BG112" s="42"/>
      <c r="BH112" s="42"/>
      <c r="BI112" s="42"/>
      <c r="BJ112" s="32">
        <v>0.45928013902225734</v>
      </c>
      <c r="BK112" s="32">
        <v>0.42309779273773174</v>
      </c>
      <c r="BL112" s="32">
        <v>4.5115430716021351E-2</v>
      </c>
      <c r="BM112" s="32">
        <v>0</v>
      </c>
      <c r="BN112" s="32">
        <v>4.4771746567042463E-2</v>
      </c>
      <c r="BO112" s="32">
        <v>0.18682900990695905</v>
      </c>
      <c r="BP112" s="32">
        <v>0.78968039468951801</v>
      </c>
      <c r="BQ112" s="32">
        <v>0</v>
      </c>
      <c r="BR112" s="32">
        <v>0</v>
      </c>
      <c r="BS112" s="32">
        <v>2.3490595403522985E-2</v>
      </c>
      <c r="BT112" s="32">
        <v>20</v>
      </c>
      <c r="BU112" s="32">
        <v>31</v>
      </c>
      <c r="BV112" s="32">
        <v>20</v>
      </c>
      <c r="BW112" s="32"/>
      <c r="BX112" s="32"/>
      <c r="BY112" s="32"/>
      <c r="BZ112" s="32"/>
      <c r="CA112" s="32" t="s">
        <v>120</v>
      </c>
      <c r="CB112" s="32" t="s">
        <v>120</v>
      </c>
      <c r="CC112" s="32" t="s">
        <v>120</v>
      </c>
      <c r="CD112" s="32" t="s">
        <v>120</v>
      </c>
      <c r="CE112" s="32" t="s">
        <v>120</v>
      </c>
      <c r="CF112" s="32" t="s">
        <v>120</v>
      </c>
      <c r="CG112" s="32" t="s">
        <v>120</v>
      </c>
      <c r="CH112" s="32" t="s">
        <v>120</v>
      </c>
      <c r="CI112" s="32" t="s">
        <v>120</v>
      </c>
      <c r="CJ112" s="32" t="s">
        <v>120</v>
      </c>
      <c r="CK112" s="32" t="s">
        <v>120</v>
      </c>
      <c r="CL112" s="32" t="s">
        <v>120</v>
      </c>
    </row>
    <row r="113" spans="1:90" s="47" customFormat="1" x14ac:dyDescent="0.2">
      <c r="A113" s="32" t="s">
        <v>125</v>
      </c>
      <c r="B113" s="32" t="s">
        <v>117</v>
      </c>
      <c r="C113" s="33" t="s">
        <v>118</v>
      </c>
      <c r="D113" s="32" t="s">
        <v>126</v>
      </c>
      <c r="E113" s="32" t="s">
        <v>120</v>
      </c>
      <c r="F113" s="32" t="s">
        <v>126</v>
      </c>
      <c r="G113" s="32" t="s">
        <v>127</v>
      </c>
      <c r="H113" s="34">
        <v>3740811.52</v>
      </c>
      <c r="I113" s="32">
        <v>0</v>
      </c>
      <c r="J113" s="32">
        <v>1</v>
      </c>
      <c r="K113" s="32">
        <v>0</v>
      </c>
      <c r="L113" s="32">
        <v>0</v>
      </c>
      <c r="M113" s="32" t="s">
        <v>11</v>
      </c>
      <c r="N113" s="32" t="s">
        <v>772</v>
      </c>
      <c r="O113" s="32" t="s">
        <v>123</v>
      </c>
      <c r="P113" s="35">
        <v>0</v>
      </c>
      <c r="Q113" s="36">
        <v>0.33333333333333331</v>
      </c>
      <c r="R113" s="36">
        <v>0.4498456714977766</v>
      </c>
      <c r="S113" s="32" t="s">
        <v>128</v>
      </c>
      <c r="T113" s="32">
        <v>102.893</v>
      </c>
      <c r="U113" s="32">
        <v>12910.63</v>
      </c>
      <c r="V113" s="32">
        <v>41890.379999999997</v>
      </c>
      <c r="W113" s="32">
        <v>44268.75</v>
      </c>
      <c r="X113" s="32">
        <v>13501</v>
      </c>
      <c r="Y113" s="32">
        <v>871</v>
      </c>
      <c r="Z113" s="32">
        <v>65</v>
      </c>
      <c r="AA113" s="32">
        <v>13</v>
      </c>
      <c r="AB113" s="32">
        <v>5</v>
      </c>
      <c r="AC113" s="32">
        <v>10</v>
      </c>
      <c r="AD113" s="32">
        <v>6</v>
      </c>
      <c r="AE113" s="32">
        <v>2</v>
      </c>
      <c r="AF113" s="32">
        <v>28.666666666666998</v>
      </c>
      <c r="AG113" s="32">
        <v>38.676271236666999</v>
      </c>
      <c r="AH113" s="32">
        <v>2816.47</v>
      </c>
      <c r="AI113" s="32">
        <v>1206.69</v>
      </c>
      <c r="AJ113" s="32">
        <v>5653.1</v>
      </c>
      <c r="AK113" s="32">
        <v>9.6627200000000002</v>
      </c>
      <c r="AL113" s="32">
        <v>18.0365</v>
      </c>
      <c r="AM113" s="32">
        <v>7.2317200000000001</v>
      </c>
      <c r="AN113" s="32">
        <v>4.57193</v>
      </c>
      <c r="AO113" s="37">
        <v>2002.8931527956379</v>
      </c>
      <c r="AP113" s="38">
        <v>9608.3957436218607</v>
      </c>
      <c r="AQ113" s="38">
        <v>7605.5025908262232</v>
      </c>
      <c r="AR113" s="39">
        <v>3.7972582712215397</v>
      </c>
      <c r="AS113" s="32">
        <v>0</v>
      </c>
      <c r="AT113" s="32">
        <v>0</v>
      </c>
      <c r="AU113" s="32">
        <v>0</v>
      </c>
      <c r="AV113" s="32">
        <v>0.5</v>
      </c>
      <c r="AW113" s="32">
        <v>0.3075524151445676</v>
      </c>
      <c r="AX113" s="32">
        <v>-0.1924475848554324</v>
      </c>
      <c r="AY113" s="32">
        <v>1</v>
      </c>
      <c r="AZ113" s="32">
        <v>1</v>
      </c>
      <c r="BA113" s="32">
        <v>0.66666666666666663</v>
      </c>
      <c r="BB113" s="32">
        <v>1.5958066090819061E-2</v>
      </c>
      <c r="BC113" s="32">
        <v>0.66666666666666663</v>
      </c>
      <c r="BD113" s="32">
        <v>1.5958066090819061E-2</v>
      </c>
      <c r="BE113" s="32"/>
      <c r="BF113" s="32"/>
      <c r="BG113" s="32"/>
      <c r="BH113" s="32"/>
      <c r="BI113" s="32"/>
      <c r="BJ113" s="32">
        <v>0.66666666666666663</v>
      </c>
      <c r="BK113" s="32">
        <v>0.33333333333333331</v>
      </c>
      <c r="BL113" s="32">
        <v>0</v>
      </c>
      <c r="BM113" s="32">
        <v>0</v>
      </c>
      <c r="BN113" s="32">
        <v>0</v>
      </c>
      <c r="BO113" s="32">
        <v>0.32873616151303525</v>
      </c>
      <c r="BP113" s="32">
        <v>0.56515988868682132</v>
      </c>
      <c r="BQ113" s="32">
        <v>9.7335028329467041E-2</v>
      </c>
      <c r="BR113" s="32">
        <v>0</v>
      </c>
      <c r="BS113" s="32">
        <v>0</v>
      </c>
      <c r="BT113" s="32">
        <v>3</v>
      </c>
      <c r="BU113" s="32">
        <v>8</v>
      </c>
      <c r="BV113" s="32">
        <v>3</v>
      </c>
      <c r="BW113" s="32"/>
      <c r="BX113" s="32"/>
      <c r="BY113" s="32"/>
      <c r="BZ113" s="32"/>
      <c r="CA113" s="32" t="s">
        <v>120</v>
      </c>
      <c r="CB113" s="32" t="s">
        <v>120</v>
      </c>
      <c r="CC113" s="32" t="s">
        <v>120</v>
      </c>
      <c r="CD113" s="32" t="s">
        <v>120</v>
      </c>
      <c r="CE113" s="32" t="s">
        <v>120</v>
      </c>
      <c r="CF113" s="32" t="s">
        <v>120</v>
      </c>
      <c r="CG113" s="32" t="s">
        <v>120</v>
      </c>
      <c r="CH113" s="32" t="s">
        <v>120</v>
      </c>
      <c r="CI113" s="32" t="s">
        <v>120</v>
      </c>
      <c r="CJ113" s="32" t="s">
        <v>120</v>
      </c>
      <c r="CK113" s="32" t="s">
        <v>120</v>
      </c>
      <c r="CL113" s="32" t="s">
        <v>120</v>
      </c>
    </row>
    <row r="114" spans="1:90" s="47" customFormat="1" x14ac:dyDescent="0.2">
      <c r="A114" s="32" t="s">
        <v>129</v>
      </c>
      <c r="B114" s="32" t="s">
        <v>117</v>
      </c>
      <c r="C114" s="33" t="s">
        <v>118</v>
      </c>
      <c r="D114" s="32" t="s">
        <v>130</v>
      </c>
      <c r="E114" s="32" t="s">
        <v>120</v>
      </c>
      <c r="F114" s="32" t="s">
        <v>130</v>
      </c>
      <c r="G114" s="32" t="s">
        <v>131</v>
      </c>
      <c r="H114" s="34">
        <v>1032255.35</v>
      </c>
      <c r="I114" s="32">
        <v>0</v>
      </c>
      <c r="J114" s="32">
        <v>1</v>
      </c>
      <c r="K114" s="32">
        <v>0</v>
      </c>
      <c r="L114" s="32">
        <v>0</v>
      </c>
      <c r="M114" s="32" t="s">
        <v>10</v>
      </c>
      <c r="N114" s="32" t="s">
        <v>772</v>
      </c>
      <c r="O114" s="32" t="s">
        <v>123</v>
      </c>
      <c r="P114" s="35">
        <v>0.75323094594161011</v>
      </c>
      <c r="Q114" s="36">
        <v>0.29686477530625649</v>
      </c>
      <c r="R114" s="36">
        <v>0.78777625934515561</v>
      </c>
      <c r="S114" s="32" t="s">
        <v>124</v>
      </c>
      <c r="T114" s="32">
        <v>179.57900000000001</v>
      </c>
      <c r="U114" s="32">
        <v>11924.74</v>
      </c>
      <c r="V114" s="32">
        <v>25552.09</v>
      </c>
      <c r="W114" s="32">
        <v>20600.650000000001</v>
      </c>
      <c r="X114" s="32">
        <v>4010</v>
      </c>
      <c r="Y114" s="32">
        <v>396</v>
      </c>
      <c r="Z114" s="32">
        <v>1135</v>
      </c>
      <c r="AA114" s="32">
        <v>7</v>
      </c>
      <c r="AB114" s="32">
        <v>4</v>
      </c>
      <c r="AC114" s="32">
        <v>5</v>
      </c>
      <c r="AD114" s="32">
        <v>11</v>
      </c>
      <c r="AE114" s="32">
        <v>0</v>
      </c>
      <c r="AF114" s="32">
        <v>38.548387096774</v>
      </c>
      <c r="AG114" s="32">
        <v>31.060117261613001</v>
      </c>
      <c r="AH114" s="32">
        <v>1442.78</v>
      </c>
      <c r="AI114" s="32">
        <v>707.57899999999995</v>
      </c>
      <c r="AJ114" s="32">
        <v>8013.84</v>
      </c>
      <c r="AK114" s="32">
        <v>4.5297200000000002</v>
      </c>
      <c r="AL114" s="32">
        <v>21.6403</v>
      </c>
      <c r="AM114" s="32">
        <v>2.8643700000000001</v>
      </c>
      <c r="AN114" s="32">
        <v>2.4528099999999999</v>
      </c>
      <c r="AO114" s="37">
        <v>37406</v>
      </c>
      <c r="AP114" s="38">
        <v>42955</v>
      </c>
      <c r="AQ114" s="38">
        <v>5549</v>
      </c>
      <c r="AR114" s="39">
        <v>0.14834518526439608</v>
      </c>
      <c r="AS114" s="32">
        <v>0</v>
      </c>
      <c r="AT114" s="32">
        <v>0</v>
      </c>
      <c r="AU114" s="32">
        <v>0</v>
      </c>
      <c r="AV114" s="32">
        <v>0.59479591883827876</v>
      </c>
      <c r="AW114" s="32">
        <v>0.86541334239080148</v>
      </c>
      <c r="AX114" s="32">
        <v>0.27061742355252272</v>
      </c>
      <c r="AY114" s="32">
        <v>0.97694719071251068</v>
      </c>
      <c r="AZ114" s="32">
        <v>0.95957107369474914</v>
      </c>
      <c r="BA114" s="32">
        <v>0.32816361871957711</v>
      </c>
      <c r="BB114" s="32">
        <v>0.47154842088922228</v>
      </c>
      <c r="BC114" s="32">
        <v>0.35121642800706632</v>
      </c>
      <c r="BD114" s="32">
        <v>0.49297066236876858</v>
      </c>
      <c r="BE114" s="32"/>
      <c r="BF114" s="32"/>
      <c r="BG114" s="32"/>
      <c r="BH114" s="32"/>
      <c r="BI114" s="32"/>
      <c r="BJ114" s="32">
        <v>0.11168480053322874</v>
      </c>
      <c r="BK114" s="32">
        <v>0.60651592124967713</v>
      </c>
      <c r="BL114" s="32">
        <v>7.9678691677029109E-2</v>
      </c>
      <c r="BM114" s="32">
        <v>1.4203781971903529E-2</v>
      </c>
      <c r="BN114" s="32">
        <v>9.2014272048612775E-2</v>
      </c>
      <c r="BO114" s="32">
        <v>0.2011784208573926</v>
      </c>
      <c r="BP114" s="32">
        <v>0.32705037522907887</v>
      </c>
      <c r="BQ114" s="32">
        <v>0.18121641175561051</v>
      </c>
      <c r="BR114" s="32">
        <v>9.9142157555923802E-2</v>
      </c>
      <c r="BS114" s="32">
        <v>7.4242405262003888E-2</v>
      </c>
      <c r="BT114" s="32">
        <v>52</v>
      </c>
      <c r="BU114" s="32">
        <v>56</v>
      </c>
      <c r="BV114" s="32">
        <v>52</v>
      </c>
      <c r="BW114" s="32"/>
      <c r="BX114" s="32"/>
      <c r="BY114" s="32"/>
      <c r="BZ114" s="32"/>
      <c r="CA114" s="32" t="s">
        <v>120</v>
      </c>
      <c r="CB114" s="32" t="s">
        <v>120</v>
      </c>
      <c r="CC114" s="32" t="s">
        <v>120</v>
      </c>
      <c r="CD114" s="32" t="s">
        <v>120</v>
      </c>
      <c r="CE114" s="32" t="s">
        <v>120</v>
      </c>
      <c r="CF114" s="32" t="s">
        <v>120</v>
      </c>
      <c r="CG114" s="32" t="s">
        <v>120</v>
      </c>
      <c r="CH114" s="32" t="s">
        <v>120</v>
      </c>
      <c r="CI114" s="32" t="s">
        <v>120</v>
      </c>
      <c r="CJ114" s="32" t="s">
        <v>120</v>
      </c>
      <c r="CK114" s="32" t="s">
        <v>120</v>
      </c>
      <c r="CL114" s="32" t="s">
        <v>120</v>
      </c>
    </row>
    <row r="115" spans="1:90" s="47" customFormat="1" x14ac:dyDescent="0.2">
      <c r="A115" s="32" t="s">
        <v>157</v>
      </c>
      <c r="B115" s="32" t="s">
        <v>117</v>
      </c>
      <c r="C115" s="33" t="s">
        <v>118</v>
      </c>
      <c r="D115" s="32" t="s">
        <v>158</v>
      </c>
      <c r="E115" s="32" t="s">
        <v>120</v>
      </c>
      <c r="F115" s="32" t="s">
        <v>158</v>
      </c>
      <c r="G115" s="32" t="s">
        <v>159</v>
      </c>
      <c r="H115" s="34">
        <v>434764</v>
      </c>
      <c r="I115" s="32">
        <v>1</v>
      </c>
      <c r="J115" s="32">
        <v>0</v>
      </c>
      <c r="K115" s="32">
        <v>0</v>
      </c>
      <c r="L115" s="32">
        <v>0</v>
      </c>
      <c r="M115" s="32" t="s">
        <v>11</v>
      </c>
      <c r="N115" s="32" t="s">
        <v>772</v>
      </c>
      <c r="O115" s="32" t="s">
        <v>123</v>
      </c>
      <c r="P115" s="35">
        <v>0.85757082940403728</v>
      </c>
      <c r="Q115" s="36">
        <v>0.90483126972010286</v>
      </c>
      <c r="R115" s="36">
        <v>0.85757082940403728</v>
      </c>
      <c r="S115" s="32" t="s">
        <v>124</v>
      </c>
      <c r="T115" s="32">
        <v>185.815</v>
      </c>
      <c r="U115" s="32">
        <v>10027.84</v>
      </c>
      <c r="V115" s="32">
        <v>25385.73</v>
      </c>
      <c r="W115" s="32">
        <v>6539.39</v>
      </c>
      <c r="X115" s="32">
        <v>19783</v>
      </c>
      <c r="Y115" s="32">
        <v>2175</v>
      </c>
      <c r="Z115" s="32">
        <v>120</v>
      </c>
      <c r="AA115" s="32">
        <v>10</v>
      </c>
      <c r="AB115" s="32">
        <v>2</v>
      </c>
      <c r="AC115" s="32">
        <v>2</v>
      </c>
      <c r="AD115" s="32">
        <v>1</v>
      </c>
      <c r="AE115" s="32">
        <v>0</v>
      </c>
      <c r="AF115" s="32">
        <v>36.4</v>
      </c>
      <c r="AG115" s="32">
        <v>33.562717009332999</v>
      </c>
      <c r="AH115" s="32">
        <v>1006.77</v>
      </c>
      <c r="AI115" s="32">
        <v>793.03499999999997</v>
      </c>
      <c r="AJ115" s="32">
        <v>5585.6</v>
      </c>
      <c r="AK115" s="32">
        <v>7.4070200000000002</v>
      </c>
      <c r="AL115" s="32">
        <v>14.510300000000001</v>
      </c>
      <c r="AM115" s="32">
        <v>3.1952199999999999</v>
      </c>
      <c r="AN115" s="32">
        <v>2.7335400000000001</v>
      </c>
      <c r="AO115" s="37">
        <v>18083</v>
      </c>
      <c r="AP115" s="38">
        <v>35108</v>
      </c>
      <c r="AQ115" s="38">
        <v>17025</v>
      </c>
      <c r="AR115" s="39">
        <v>0.94149200906929165</v>
      </c>
      <c r="AS115" s="32">
        <v>0</v>
      </c>
      <c r="AT115" s="32">
        <v>0</v>
      </c>
      <c r="AU115" s="32">
        <v>0</v>
      </c>
      <c r="AV115" s="32">
        <v>0.87873270211598775</v>
      </c>
      <c r="AW115" s="32">
        <v>0.56198367738745414</v>
      </c>
      <c r="AX115" s="32">
        <v>-0.31674902472853361</v>
      </c>
      <c r="AY115" s="32">
        <v>1</v>
      </c>
      <c r="AZ115" s="32">
        <v>0.97711126501160028</v>
      </c>
      <c r="BA115" s="32">
        <v>0.12126729788401229</v>
      </c>
      <c r="BB115" s="32">
        <v>0</v>
      </c>
      <c r="BC115" s="32">
        <v>0.12126729788401229</v>
      </c>
      <c r="BD115" s="32">
        <v>0</v>
      </c>
      <c r="BE115" s="32"/>
      <c r="BF115" s="32"/>
      <c r="BG115" s="32"/>
      <c r="BH115" s="32"/>
      <c r="BI115" s="32"/>
      <c r="BJ115" s="32">
        <v>0.16508861373958242</v>
      </c>
      <c r="BK115" s="32">
        <v>9.5168730279897085E-2</v>
      </c>
      <c r="BL115" s="32">
        <v>0.16508861373958242</v>
      </c>
      <c r="BM115" s="32">
        <v>0.11653313911261159</v>
      </c>
      <c r="BN115" s="32">
        <v>0.12126729788401229</v>
      </c>
      <c r="BO115" s="32">
        <v>8.6742197293728451E-2</v>
      </c>
      <c r="BP115" s="32">
        <v>0.42019419565551136</v>
      </c>
      <c r="BQ115" s="32">
        <v>0.16637713694219716</v>
      </c>
      <c r="BR115" s="32">
        <v>1.2839168022248579E-2</v>
      </c>
      <c r="BS115" s="32">
        <v>0.22078959587351349</v>
      </c>
      <c r="BT115" s="32">
        <v>8</v>
      </c>
      <c r="BU115" s="32">
        <v>31</v>
      </c>
      <c r="BV115" s="32">
        <v>8</v>
      </c>
      <c r="BW115" s="32"/>
      <c r="BX115" s="32"/>
      <c r="BY115" s="32"/>
      <c r="BZ115" s="32"/>
      <c r="CA115" s="32" t="s">
        <v>120</v>
      </c>
      <c r="CB115" s="32" t="s">
        <v>120</v>
      </c>
      <c r="CC115" s="32" t="s">
        <v>120</v>
      </c>
      <c r="CD115" s="32" t="s">
        <v>120</v>
      </c>
      <c r="CE115" s="32" t="s">
        <v>120</v>
      </c>
      <c r="CF115" s="32" t="s">
        <v>120</v>
      </c>
      <c r="CG115" s="32" t="s">
        <v>120</v>
      </c>
      <c r="CH115" s="32" t="s">
        <v>120</v>
      </c>
      <c r="CI115" s="32" t="s">
        <v>120</v>
      </c>
      <c r="CJ115" s="32" t="s">
        <v>120</v>
      </c>
      <c r="CK115" s="32" t="s">
        <v>120</v>
      </c>
      <c r="CL115" s="32" t="s">
        <v>120</v>
      </c>
    </row>
    <row r="116" spans="1:90" s="47" customFormat="1" x14ac:dyDescent="0.2">
      <c r="A116" s="32" t="s">
        <v>175</v>
      </c>
      <c r="B116" s="32" t="s">
        <v>117</v>
      </c>
      <c r="C116" s="33" t="s">
        <v>118</v>
      </c>
      <c r="D116" s="32" t="s">
        <v>176</v>
      </c>
      <c r="E116" s="32" t="s">
        <v>120</v>
      </c>
      <c r="F116" s="32" t="s">
        <v>168</v>
      </c>
      <c r="G116" s="32" t="s">
        <v>169</v>
      </c>
      <c r="H116" s="34">
        <v>1892525.92</v>
      </c>
      <c r="I116" s="32">
        <v>0</v>
      </c>
      <c r="J116" s="32">
        <v>1</v>
      </c>
      <c r="K116" s="32">
        <v>0</v>
      </c>
      <c r="L116" s="32">
        <v>0</v>
      </c>
      <c r="M116" s="32" t="s">
        <v>10</v>
      </c>
      <c r="N116" s="32" t="s">
        <v>772</v>
      </c>
      <c r="O116" s="32" t="s">
        <v>123</v>
      </c>
      <c r="P116" s="35">
        <v>0.96867945824501878</v>
      </c>
      <c r="Q116" s="36">
        <v>0.82449235557163092</v>
      </c>
      <c r="R116" s="36">
        <v>0.96867945824501878</v>
      </c>
      <c r="S116" s="32" t="s">
        <v>124</v>
      </c>
      <c r="T116" s="32">
        <v>219.274</v>
      </c>
      <c r="U116" s="32">
        <v>14966.08</v>
      </c>
      <c r="V116" s="32">
        <v>30506.45</v>
      </c>
      <c r="W116" s="32">
        <v>17250.12</v>
      </c>
      <c r="X116" s="32">
        <v>3717</v>
      </c>
      <c r="Y116" s="32">
        <v>244</v>
      </c>
      <c r="Z116" s="32">
        <v>5337</v>
      </c>
      <c r="AA116" s="32">
        <v>8</v>
      </c>
      <c r="AB116" s="32">
        <v>4</v>
      </c>
      <c r="AC116" s="32">
        <v>3</v>
      </c>
      <c r="AD116" s="32">
        <v>8</v>
      </c>
      <c r="AE116" s="32">
        <v>1</v>
      </c>
      <c r="AF116" s="32">
        <v>35.103448275862</v>
      </c>
      <c r="AG116" s="32">
        <v>33.798708805517002</v>
      </c>
      <c r="AH116" s="32">
        <v>1596.68</v>
      </c>
      <c r="AI116" s="32">
        <v>684.78399999999999</v>
      </c>
      <c r="AJ116" s="32">
        <v>7961.38</v>
      </c>
      <c r="AK116" s="32">
        <v>25.7303</v>
      </c>
      <c r="AL116" s="32">
        <v>32.7866</v>
      </c>
      <c r="AM116" s="32">
        <v>8.4654900000000008</v>
      </c>
      <c r="AN116" s="32">
        <v>6.5568</v>
      </c>
      <c r="AO116" s="37">
        <v>19992.732338138067</v>
      </c>
      <c r="AP116" s="38">
        <v>10870.470537564916</v>
      </c>
      <c r="AQ116" s="38">
        <v>-9122.261800573151</v>
      </c>
      <c r="AR116" s="39">
        <v>-0.45627889406449745</v>
      </c>
      <c r="AS116" s="32">
        <v>0</v>
      </c>
      <c r="AT116" s="32">
        <v>0</v>
      </c>
      <c r="AU116" s="32">
        <v>0</v>
      </c>
      <c r="AV116" s="32">
        <v>1</v>
      </c>
      <c r="AW116" s="32">
        <v>1</v>
      </c>
      <c r="AX116" s="32">
        <v>0</v>
      </c>
      <c r="AY116" s="32">
        <v>1</v>
      </c>
      <c r="AZ116" s="32">
        <v>0.94286117381477497</v>
      </c>
      <c r="BA116" s="32">
        <v>0.21752435275091431</v>
      </c>
      <c r="BB116" s="32">
        <v>0.407167042844917</v>
      </c>
      <c r="BC116" s="32">
        <v>0.21752435275091431</v>
      </c>
      <c r="BD116" s="32">
        <v>0.407167042844917</v>
      </c>
      <c r="BE116" s="32"/>
      <c r="BF116" s="32"/>
      <c r="BG116" s="32"/>
      <c r="BH116" s="32"/>
      <c r="BI116" s="32"/>
      <c r="BJ116" s="32">
        <v>0.26964515956955448</v>
      </c>
      <c r="BK116" s="32">
        <v>0.45579034060674023</v>
      </c>
      <c r="BL116" s="32">
        <v>3.5101528885673805E-2</v>
      </c>
      <c r="BM116" s="32">
        <v>3.5101528885673805E-2</v>
      </c>
      <c r="BN116" s="32">
        <v>4.4276664424491831E-2</v>
      </c>
      <c r="BO116" s="32">
        <v>0.41012979680710293</v>
      </c>
      <c r="BP116" s="32">
        <v>0.52722911968293462</v>
      </c>
      <c r="BQ116" s="32">
        <v>3.1320541754981251E-2</v>
      </c>
      <c r="BR116" s="32">
        <v>0</v>
      </c>
      <c r="BS116" s="32">
        <v>1.5660270877490626E-2</v>
      </c>
      <c r="BT116" s="32">
        <v>13</v>
      </c>
      <c r="BU116" s="32">
        <v>10</v>
      </c>
      <c r="BV116" s="32">
        <v>10</v>
      </c>
      <c r="BW116" s="32"/>
      <c r="BX116" s="32"/>
      <c r="BY116" s="32"/>
      <c r="BZ116" s="32"/>
      <c r="CA116" s="32" t="s">
        <v>120</v>
      </c>
      <c r="CB116" s="32" t="s">
        <v>120</v>
      </c>
      <c r="CC116" s="32" t="s">
        <v>120</v>
      </c>
      <c r="CD116" s="32" t="s">
        <v>120</v>
      </c>
      <c r="CE116" s="32" t="s">
        <v>120</v>
      </c>
      <c r="CF116" s="32" t="s">
        <v>120</v>
      </c>
      <c r="CG116" s="32" t="s">
        <v>120</v>
      </c>
      <c r="CH116" s="32" t="s">
        <v>120</v>
      </c>
      <c r="CI116" s="32" t="s">
        <v>120</v>
      </c>
      <c r="CJ116" s="32" t="s">
        <v>120</v>
      </c>
      <c r="CK116" s="32" t="s">
        <v>120</v>
      </c>
      <c r="CL116" s="32" t="s">
        <v>120</v>
      </c>
    </row>
    <row r="117" spans="1:90" s="47" customFormat="1" x14ac:dyDescent="0.2">
      <c r="A117" s="32" t="s">
        <v>178</v>
      </c>
      <c r="B117" s="32" t="s">
        <v>117</v>
      </c>
      <c r="C117" s="33" t="s">
        <v>118</v>
      </c>
      <c r="D117" s="32" t="s">
        <v>179</v>
      </c>
      <c r="E117" s="32" t="s">
        <v>120</v>
      </c>
      <c r="F117" s="32" t="s">
        <v>180</v>
      </c>
      <c r="G117" s="32" t="s">
        <v>181</v>
      </c>
      <c r="H117" s="34">
        <v>2243915.7999999998</v>
      </c>
      <c r="I117" s="32">
        <v>0</v>
      </c>
      <c r="J117" s="32">
        <v>1</v>
      </c>
      <c r="K117" s="32">
        <v>0</v>
      </c>
      <c r="L117" s="32">
        <v>0</v>
      </c>
      <c r="M117" s="32" t="s">
        <v>11</v>
      </c>
      <c r="N117" s="32" t="s">
        <v>772</v>
      </c>
      <c r="O117" s="32" t="s">
        <v>123</v>
      </c>
      <c r="P117" s="35">
        <v>0.64832457292345569</v>
      </c>
      <c r="Q117" s="36">
        <v>0.19472926537093946</v>
      </c>
      <c r="R117" s="36">
        <v>0.68512381551632395</v>
      </c>
      <c r="S117" s="32" t="s">
        <v>124</v>
      </c>
      <c r="T117" s="32">
        <v>4725.53</v>
      </c>
      <c r="U117" s="32">
        <v>44384.959999999999</v>
      </c>
      <c r="V117" s="32">
        <v>99468.62</v>
      </c>
      <c r="W117" s="32">
        <v>35291.68</v>
      </c>
      <c r="X117" s="32">
        <v>7777</v>
      </c>
      <c r="Y117" s="32">
        <v>1577</v>
      </c>
      <c r="Z117" s="32">
        <v>881</v>
      </c>
      <c r="AA117" s="32">
        <v>29</v>
      </c>
      <c r="AB117" s="32">
        <v>12</v>
      </c>
      <c r="AC117" s="32">
        <v>11</v>
      </c>
      <c r="AD117" s="32">
        <v>0</v>
      </c>
      <c r="AE117" s="32">
        <v>9</v>
      </c>
      <c r="AF117" s="32">
        <v>28.907894736842</v>
      </c>
      <c r="AG117" s="32">
        <v>26.373179858947001</v>
      </c>
      <c r="AH117" s="32">
        <v>6064.82</v>
      </c>
      <c r="AI117" s="32">
        <v>402.47699999999998</v>
      </c>
      <c r="AJ117" s="32">
        <v>5219.32</v>
      </c>
      <c r="AK117" s="32">
        <v>12.902100000000001</v>
      </c>
      <c r="AL117" s="32">
        <v>19.2896</v>
      </c>
      <c r="AM117" s="32">
        <v>7.4349999999999996</v>
      </c>
      <c r="AN117" s="32">
        <v>5.1388499999999997</v>
      </c>
      <c r="AO117" s="37">
        <v>32916.834123222747</v>
      </c>
      <c r="AP117" s="38">
        <v>49275</v>
      </c>
      <c r="AQ117" s="38">
        <v>16358.165876777253</v>
      </c>
      <c r="AR117" s="39">
        <v>0.49695440987857964</v>
      </c>
      <c r="AS117" s="32">
        <v>0</v>
      </c>
      <c r="AT117" s="32">
        <v>0</v>
      </c>
      <c r="AU117" s="32">
        <v>0</v>
      </c>
      <c r="AV117" s="32">
        <v>0.72342318268829009</v>
      </c>
      <c r="AW117" s="32">
        <v>0.72057126052421838</v>
      </c>
      <c r="AX117" s="32">
        <v>-2.8519221640717074E-3</v>
      </c>
      <c r="AY117" s="32">
        <v>0.95315053403829431</v>
      </c>
      <c r="AZ117" s="32">
        <v>0.83138733622985761</v>
      </c>
      <c r="BA117" s="32">
        <v>0.20005720303411406</v>
      </c>
      <c r="BB117" s="32">
        <v>9.9606496592540741E-2</v>
      </c>
      <c r="BC117" s="32">
        <v>0.23789583345590051</v>
      </c>
      <c r="BD117" s="32">
        <v>0.17516511893200459</v>
      </c>
      <c r="BE117" s="32"/>
      <c r="BF117" s="32"/>
      <c r="BG117" s="32"/>
      <c r="BH117" s="32"/>
      <c r="BI117" s="32"/>
      <c r="BJ117" s="32">
        <v>0.6130995133300412</v>
      </c>
      <c r="BK117" s="32">
        <v>0.17107355728326526</v>
      </c>
      <c r="BL117" s="32">
        <v>7.2155840441946908E-2</v>
      </c>
      <c r="BM117" s="32">
        <v>1.8678013303290695E-2</v>
      </c>
      <c r="BN117" s="32">
        <v>0</v>
      </c>
      <c r="BO117" s="32">
        <v>0.17882350023746524</v>
      </c>
      <c r="BP117" s="32">
        <v>0.61359407902526986</v>
      </c>
      <c r="BQ117" s="32">
        <v>3.7490871725821884E-2</v>
      </c>
      <c r="BR117" s="32">
        <v>1.0593122766996532E-2</v>
      </c>
      <c r="BS117" s="32">
        <v>0</v>
      </c>
      <c r="BT117" s="32">
        <v>42</v>
      </c>
      <c r="BU117" s="32">
        <v>26</v>
      </c>
      <c r="BV117" s="32">
        <v>26</v>
      </c>
      <c r="BW117" s="32"/>
      <c r="BX117" s="32"/>
      <c r="BY117" s="32"/>
      <c r="BZ117" s="32"/>
      <c r="CA117" s="32" t="s">
        <v>120</v>
      </c>
      <c r="CB117" s="32" t="s">
        <v>120</v>
      </c>
      <c r="CC117" s="32" t="s">
        <v>120</v>
      </c>
      <c r="CD117" s="32" t="s">
        <v>120</v>
      </c>
      <c r="CE117" s="32" t="s">
        <v>120</v>
      </c>
      <c r="CF117" s="32" t="s">
        <v>120</v>
      </c>
      <c r="CG117" s="32" t="s">
        <v>120</v>
      </c>
      <c r="CH117" s="32" t="s">
        <v>120</v>
      </c>
      <c r="CI117" s="32" t="s">
        <v>120</v>
      </c>
      <c r="CJ117" s="32" t="s">
        <v>120</v>
      </c>
      <c r="CK117" s="32" t="s">
        <v>120</v>
      </c>
      <c r="CL117" s="32" t="s">
        <v>120</v>
      </c>
    </row>
    <row r="118" spans="1:90" s="47" customFormat="1" x14ac:dyDescent="0.2">
      <c r="A118" s="32" t="s">
        <v>232</v>
      </c>
      <c r="B118" s="32" t="s">
        <v>117</v>
      </c>
      <c r="C118" s="33" t="s">
        <v>118</v>
      </c>
      <c r="D118" s="32" t="s">
        <v>233</v>
      </c>
      <c r="E118" s="32" t="s">
        <v>120</v>
      </c>
      <c r="F118" s="32" t="s">
        <v>233</v>
      </c>
      <c r="G118" s="32" t="s">
        <v>234</v>
      </c>
      <c r="H118" s="34">
        <v>1464973.7</v>
      </c>
      <c r="I118" s="32">
        <v>0</v>
      </c>
      <c r="J118" s="32">
        <v>0</v>
      </c>
      <c r="K118" s="32">
        <v>1</v>
      </c>
      <c r="L118" s="32">
        <v>0</v>
      </c>
      <c r="M118" s="32" t="s">
        <v>11</v>
      </c>
      <c r="N118" s="32" t="s">
        <v>772</v>
      </c>
      <c r="O118" s="32" t="s">
        <v>123</v>
      </c>
      <c r="P118" s="35">
        <v>0.34480765189432577</v>
      </c>
      <c r="Q118" s="36">
        <v>0.78488784295795355</v>
      </c>
      <c r="R118" s="36">
        <v>0.34480765189432572</v>
      </c>
      <c r="S118" s="32" t="s">
        <v>128</v>
      </c>
      <c r="T118" s="32">
        <v>5954.07</v>
      </c>
      <c r="U118" s="32">
        <v>55700.07</v>
      </c>
      <c r="V118" s="32">
        <v>106672.96000000001</v>
      </c>
      <c r="W118" s="32">
        <v>43322.48</v>
      </c>
      <c r="X118" s="32">
        <v>6448</v>
      </c>
      <c r="Y118" s="32">
        <v>1986</v>
      </c>
      <c r="Z118" s="32">
        <v>938</v>
      </c>
      <c r="AA118" s="32">
        <v>23</v>
      </c>
      <c r="AB118" s="32">
        <v>8</v>
      </c>
      <c r="AC118" s="32">
        <v>15</v>
      </c>
      <c r="AD118" s="32">
        <v>11</v>
      </c>
      <c r="AE118" s="32">
        <v>13</v>
      </c>
      <c r="AF118" s="32">
        <v>31.777777777777999</v>
      </c>
      <c r="AG118" s="32">
        <v>22.488218133977998</v>
      </c>
      <c r="AH118" s="32">
        <v>6155.29</v>
      </c>
      <c r="AI118" s="32">
        <v>354.62900000000002</v>
      </c>
      <c r="AJ118" s="32">
        <v>5389.26</v>
      </c>
      <c r="AK118" s="32">
        <v>5.20791</v>
      </c>
      <c r="AL118" s="32">
        <v>9.0975400000000004</v>
      </c>
      <c r="AM118" s="32">
        <v>1.7326699999999999</v>
      </c>
      <c r="AN118" s="32">
        <v>1.3942600000000001</v>
      </c>
      <c r="AO118" s="37">
        <v>266410.47224882105</v>
      </c>
      <c r="AP118" s="38">
        <v>235962.02713596451</v>
      </c>
      <c r="AQ118" s="38">
        <v>-30448.445112856542</v>
      </c>
      <c r="AR118" s="39">
        <v>-0.11429147231276411</v>
      </c>
      <c r="AS118" s="32">
        <v>0</v>
      </c>
      <c r="AT118" s="32">
        <v>0</v>
      </c>
      <c r="AU118" s="32">
        <v>0</v>
      </c>
      <c r="AV118" s="32">
        <v>0.91649846886879338</v>
      </c>
      <c r="AW118" s="32">
        <v>0.80943872187159494</v>
      </c>
      <c r="AX118" s="32">
        <v>-0.10705974699719845</v>
      </c>
      <c r="AY118" s="32">
        <v>1</v>
      </c>
      <c r="AZ118" s="32">
        <v>1</v>
      </c>
      <c r="BA118" s="32">
        <v>0</v>
      </c>
      <c r="BB118" s="32">
        <v>0.34480765189432572</v>
      </c>
      <c r="BC118" s="32">
        <v>0</v>
      </c>
      <c r="BD118" s="32">
        <v>0.34480765189432572</v>
      </c>
      <c r="BE118" s="32"/>
      <c r="BF118" s="32"/>
      <c r="BG118" s="32"/>
      <c r="BH118" s="32"/>
      <c r="BI118" s="32"/>
      <c r="BJ118" s="32">
        <v>0</v>
      </c>
      <c r="BK118" s="32">
        <v>0.34950345198113397</v>
      </c>
      <c r="BL118" s="32">
        <v>0.533537483667891</v>
      </c>
      <c r="BM118" s="32">
        <v>0</v>
      </c>
      <c r="BN118" s="32">
        <v>0.10871259549801372</v>
      </c>
      <c r="BO118" s="32">
        <v>9.0655875525087443E-2</v>
      </c>
      <c r="BP118" s="32">
        <v>0.59475509775561597</v>
      </c>
      <c r="BQ118" s="32">
        <v>0</v>
      </c>
      <c r="BR118" s="32">
        <v>0</v>
      </c>
      <c r="BS118" s="32">
        <v>0.31458902671929656</v>
      </c>
      <c r="BT118" s="32">
        <v>22</v>
      </c>
      <c r="BU118" s="32">
        <v>11</v>
      </c>
      <c r="BV118" s="32">
        <v>11</v>
      </c>
      <c r="BW118" s="32"/>
      <c r="BX118" s="32"/>
      <c r="BY118" s="32"/>
      <c r="BZ118" s="32"/>
      <c r="CA118" s="32" t="s">
        <v>120</v>
      </c>
      <c r="CB118" s="32" t="s">
        <v>120</v>
      </c>
      <c r="CC118" s="32" t="s">
        <v>120</v>
      </c>
      <c r="CD118" s="32" t="s">
        <v>120</v>
      </c>
      <c r="CE118" s="32" t="s">
        <v>120</v>
      </c>
      <c r="CF118" s="32" t="s">
        <v>120</v>
      </c>
      <c r="CG118" s="32" t="s">
        <v>120</v>
      </c>
      <c r="CH118" s="32" t="s">
        <v>120</v>
      </c>
      <c r="CI118" s="32" t="s">
        <v>120</v>
      </c>
      <c r="CJ118" s="32" t="s">
        <v>120</v>
      </c>
      <c r="CK118" s="32" t="s">
        <v>120</v>
      </c>
      <c r="CL118" s="32" t="s">
        <v>120</v>
      </c>
    </row>
    <row r="119" spans="1:90" x14ac:dyDescent="0.2">
      <c r="A119" s="32" t="s">
        <v>241</v>
      </c>
      <c r="B119" s="32" t="s">
        <v>117</v>
      </c>
      <c r="C119" s="33" t="s">
        <v>118</v>
      </c>
      <c r="D119" s="32" t="s">
        <v>242</v>
      </c>
      <c r="E119" s="32" t="s">
        <v>120</v>
      </c>
      <c r="F119" s="32" t="s">
        <v>243</v>
      </c>
      <c r="G119" s="32" t="s">
        <v>244</v>
      </c>
      <c r="H119" s="34">
        <v>720317</v>
      </c>
      <c r="I119" s="32">
        <v>1</v>
      </c>
      <c r="J119" s="32">
        <v>0</v>
      </c>
      <c r="K119" s="32">
        <v>0</v>
      </c>
      <c r="L119" s="32">
        <v>0</v>
      </c>
      <c r="M119" s="32" t="s">
        <v>11</v>
      </c>
      <c r="N119" s="32" t="s">
        <v>772</v>
      </c>
      <c r="O119" s="32" t="s">
        <v>123</v>
      </c>
      <c r="P119" s="35">
        <v>0.59899999999999998</v>
      </c>
      <c r="Q119" s="36">
        <v>0.78040905362406376</v>
      </c>
      <c r="R119" s="36">
        <v>0.63684893443915114</v>
      </c>
      <c r="S119" s="32" t="s">
        <v>124</v>
      </c>
      <c r="T119" s="32">
        <v>2271.83</v>
      </c>
      <c r="U119" s="32">
        <v>42456.84</v>
      </c>
      <c r="V119" s="32">
        <v>85159.35</v>
      </c>
      <c r="W119" s="32">
        <v>53270.37</v>
      </c>
      <c r="X119" s="32">
        <v>4020</v>
      </c>
      <c r="Y119" s="32">
        <v>700</v>
      </c>
      <c r="Z119" s="32">
        <v>2511</v>
      </c>
      <c r="AA119" s="32">
        <v>27</v>
      </c>
      <c r="AB119" s="32">
        <v>6</v>
      </c>
      <c r="AC119" s="32">
        <v>5</v>
      </c>
      <c r="AD119" s="32">
        <v>17</v>
      </c>
      <c r="AE119" s="32">
        <v>2</v>
      </c>
      <c r="AF119" s="32">
        <v>37.736842105263001</v>
      </c>
      <c r="AG119" s="32">
        <v>28.409879728867999</v>
      </c>
      <c r="AH119" s="32">
        <v>3693.48</v>
      </c>
      <c r="AI119" s="32">
        <v>1910.48</v>
      </c>
      <c r="AJ119" s="32">
        <v>25688.75</v>
      </c>
      <c r="AK119" s="32">
        <v>45.0886</v>
      </c>
      <c r="AL119" s="32">
        <v>72.302899999999994</v>
      </c>
      <c r="AM119" s="32">
        <v>14.2334</v>
      </c>
      <c r="AN119" s="32">
        <v>11.2933</v>
      </c>
      <c r="AO119" s="37">
        <v>42821.197886599803</v>
      </c>
      <c r="AP119" s="38">
        <v>225998</v>
      </c>
      <c r="AQ119" s="38">
        <v>183176.80211340019</v>
      </c>
      <c r="AR119" s="39">
        <v>4.2777131690358994</v>
      </c>
      <c r="AS119" s="32">
        <v>0</v>
      </c>
      <c r="AT119" s="32">
        <v>0</v>
      </c>
      <c r="AU119" s="32">
        <v>0</v>
      </c>
      <c r="AV119" s="32"/>
      <c r="AW119" s="32"/>
      <c r="AX119" s="32"/>
      <c r="AY119" s="32">
        <v>1</v>
      </c>
      <c r="AZ119" s="32">
        <v>1</v>
      </c>
      <c r="BA119" s="32">
        <v>0</v>
      </c>
      <c r="BB119" s="32">
        <v>0</v>
      </c>
      <c r="BC119" s="32">
        <v>0</v>
      </c>
      <c r="BD119" s="32">
        <v>0</v>
      </c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>
        <v>36</v>
      </c>
      <c r="BU119" s="32">
        <v>87</v>
      </c>
      <c r="BV119" s="32">
        <v>36</v>
      </c>
      <c r="BW119" s="32"/>
      <c r="BX119" s="32"/>
      <c r="BY119" s="32"/>
      <c r="BZ119" s="32"/>
      <c r="CA119" s="32" t="s">
        <v>120</v>
      </c>
      <c r="CB119" s="32" t="s">
        <v>120</v>
      </c>
      <c r="CC119" s="32" t="s">
        <v>120</v>
      </c>
      <c r="CD119" s="32" t="s">
        <v>120</v>
      </c>
      <c r="CE119" s="32" t="s">
        <v>120</v>
      </c>
      <c r="CF119" s="32" t="s">
        <v>120</v>
      </c>
      <c r="CG119" s="32" t="s">
        <v>120</v>
      </c>
      <c r="CH119" s="32" t="s">
        <v>120</v>
      </c>
      <c r="CI119" s="32" t="s">
        <v>120</v>
      </c>
      <c r="CJ119" s="32" t="s">
        <v>120</v>
      </c>
      <c r="CK119" s="32" t="s">
        <v>120</v>
      </c>
      <c r="CL119" s="32" t="s">
        <v>120</v>
      </c>
    </row>
    <row r="120" spans="1:90" x14ac:dyDescent="0.2">
      <c r="A120" s="32" t="s">
        <v>132</v>
      </c>
      <c r="B120" s="32" t="s">
        <v>117</v>
      </c>
      <c r="C120" s="33" t="s">
        <v>118</v>
      </c>
      <c r="D120" s="32" t="s">
        <v>281</v>
      </c>
      <c r="E120" s="32" t="s">
        <v>120</v>
      </c>
      <c r="F120" s="32" t="s">
        <v>281</v>
      </c>
      <c r="G120" s="32" t="s">
        <v>282</v>
      </c>
      <c r="H120" s="34">
        <v>1463013</v>
      </c>
      <c r="I120" s="32">
        <v>1</v>
      </c>
      <c r="J120" s="32">
        <v>0</v>
      </c>
      <c r="K120" s="32">
        <v>0</v>
      </c>
      <c r="L120" s="32">
        <v>0</v>
      </c>
      <c r="M120" s="32" t="s">
        <v>11</v>
      </c>
      <c r="N120" s="32" t="s">
        <v>772</v>
      </c>
      <c r="O120" s="32" t="s">
        <v>123</v>
      </c>
      <c r="P120" s="35">
        <v>0.92133104260429377</v>
      </c>
      <c r="Q120" s="36">
        <v>0.76955413211660884</v>
      </c>
      <c r="R120" s="36">
        <v>0.79779656761166906</v>
      </c>
      <c r="S120" s="32" t="s">
        <v>124</v>
      </c>
      <c r="T120" s="32">
        <v>410.23500000000001</v>
      </c>
      <c r="U120" s="32">
        <v>38248.019999999997</v>
      </c>
      <c r="V120" s="32">
        <v>93599.87</v>
      </c>
      <c r="W120" s="32">
        <v>36479.870000000003</v>
      </c>
      <c r="X120" s="32">
        <v>4443</v>
      </c>
      <c r="Y120" s="32">
        <v>309</v>
      </c>
      <c r="Z120" s="32">
        <v>19</v>
      </c>
      <c r="AA120" s="32">
        <v>38</v>
      </c>
      <c r="AB120" s="32">
        <v>8</v>
      </c>
      <c r="AC120" s="32">
        <v>5</v>
      </c>
      <c r="AD120" s="32">
        <v>18</v>
      </c>
      <c r="AE120" s="32">
        <v>5</v>
      </c>
      <c r="AF120" s="32">
        <v>38.494505494504999</v>
      </c>
      <c r="AG120" s="32">
        <v>31.531306058462</v>
      </c>
      <c r="AH120" s="32">
        <v>3958.88</v>
      </c>
      <c r="AI120" s="32">
        <v>2980.73</v>
      </c>
      <c r="AJ120" s="32">
        <v>24962.01</v>
      </c>
      <c r="AK120" s="32">
        <v>29.473700000000001</v>
      </c>
      <c r="AL120" s="32">
        <v>61.9681</v>
      </c>
      <c r="AM120" s="32">
        <v>10.0045</v>
      </c>
      <c r="AN120" s="32">
        <v>6.1471400000000003</v>
      </c>
      <c r="AO120" s="37">
        <v>55852.665822053343</v>
      </c>
      <c r="AP120" s="38">
        <v>63988.937536129451</v>
      </c>
      <c r="AQ120" s="38">
        <v>8136.2717140761088</v>
      </c>
      <c r="AR120" s="39">
        <v>0.14567382942827259</v>
      </c>
      <c r="AS120" s="32">
        <v>0</v>
      </c>
      <c r="AT120" s="32">
        <v>0</v>
      </c>
      <c r="AU120" s="32">
        <v>0</v>
      </c>
      <c r="AV120" s="32">
        <v>0.7176631756415226</v>
      </c>
      <c r="AW120" s="32">
        <v>0.93085136101943988</v>
      </c>
      <c r="AX120" s="32">
        <v>0.21318818537791728</v>
      </c>
      <c r="AY120" s="32">
        <v>0.95492817753734804</v>
      </c>
      <c r="AZ120" s="32">
        <v>0.94755548698076519</v>
      </c>
      <c r="BA120" s="32">
        <v>0.3495509321650061</v>
      </c>
      <c r="BB120" s="32">
        <v>0.20688805813451891</v>
      </c>
      <c r="BC120" s="32">
        <v>0.3611848523949357</v>
      </c>
      <c r="BD120" s="32">
        <v>0.22767299590214812</v>
      </c>
      <c r="BE120" s="32"/>
      <c r="BF120" s="32"/>
      <c r="BG120" s="32"/>
      <c r="BH120" s="32"/>
      <c r="BI120" s="32"/>
      <c r="BJ120" s="32">
        <v>5.2211482307265931E-2</v>
      </c>
      <c r="BK120" s="32">
        <v>0.37945270214155297</v>
      </c>
      <c r="BL120" s="32">
        <v>0.27383360304733034</v>
      </c>
      <c r="BM120" s="32">
        <v>5.0046606260283427E-2</v>
      </c>
      <c r="BN120" s="32">
        <v>0.1634692357555057</v>
      </c>
      <c r="BO120" s="32">
        <v>0.11323888726326889</v>
      </c>
      <c r="BP120" s="32">
        <v>0.39690831746753397</v>
      </c>
      <c r="BQ120" s="32">
        <v>0.1596234345536586</v>
      </c>
      <c r="BR120" s="32">
        <v>5.877668451825966E-2</v>
      </c>
      <c r="BS120" s="32">
        <v>0.12031441355402772</v>
      </c>
      <c r="BT120" s="32">
        <v>89</v>
      </c>
      <c r="BU120" s="32">
        <v>122</v>
      </c>
      <c r="BV120" s="32">
        <v>89</v>
      </c>
      <c r="BW120" s="32"/>
      <c r="BX120" s="32"/>
      <c r="BY120" s="32"/>
      <c r="BZ120" s="32"/>
      <c r="CA120" s="32" t="s">
        <v>120</v>
      </c>
      <c r="CB120" s="32" t="s">
        <v>120</v>
      </c>
      <c r="CC120" s="32" t="s">
        <v>120</v>
      </c>
      <c r="CD120" s="32" t="s">
        <v>120</v>
      </c>
      <c r="CE120" s="32" t="s">
        <v>120</v>
      </c>
      <c r="CF120" s="32" t="s">
        <v>120</v>
      </c>
      <c r="CG120" s="32" t="s">
        <v>120</v>
      </c>
      <c r="CH120" s="32" t="s">
        <v>120</v>
      </c>
      <c r="CI120" s="32" t="s">
        <v>120</v>
      </c>
      <c r="CJ120" s="32" t="s">
        <v>120</v>
      </c>
      <c r="CK120" s="32" t="s">
        <v>120</v>
      </c>
      <c r="CL120" s="32" t="s">
        <v>120</v>
      </c>
    </row>
    <row r="121" spans="1:90" x14ac:dyDescent="0.2">
      <c r="A121" s="32" t="s">
        <v>287</v>
      </c>
      <c r="B121" s="32" t="s">
        <v>117</v>
      </c>
      <c r="C121" s="33" t="s">
        <v>118</v>
      </c>
      <c r="D121" s="32" t="s">
        <v>288</v>
      </c>
      <c r="E121" s="32" t="s">
        <v>120</v>
      </c>
      <c r="F121" s="32" t="s">
        <v>289</v>
      </c>
      <c r="G121" s="32" t="s">
        <v>290</v>
      </c>
      <c r="H121" s="34">
        <v>355602.7</v>
      </c>
      <c r="I121" s="32">
        <v>1</v>
      </c>
      <c r="J121" s="32">
        <v>0</v>
      </c>
      <c r="K121" s="32">
        <v>0</v>
      </c>
      <c r="L121" s="32">
        <v>0</v>
      </c>
      <c r="M121" s="32" t="s">
        <v>11</v>
      </c>
      <c r="N121" s="32" t="s">
        <v>772</v>
      </c>
      <c r="O121" s="32" t="s">
        <v>123</v>
      </c>
      <c r="P121" s="35">
        <v>0.32664063951883132</v>
      </c>
      <c r="Q121" s="36">
        <v>0.87075969723248947</v>
      </c>
      <c r="R121" s="36">
        <v>0.49506303810605129</v>
      </c>
      <c r="S121" s="32" t="s">
        <v>128</v>
      </c>
      <c r="T121" s="32">
        <v>109.76600000000001</v>
      </c>
      <c r="U121" s="32">
        <v>7829.13</v>
      </c>
      <c r="V121" s="32">
        <v>19648.73</v>
      </c>
      <c r="W121" s="32">
        <v>7084.48</v>
      </c>
      <c r="X121" s="32">
        <v>3212</v>
      </c>
      <c r="Y121" s="32">
        <v>266</v>
      </c>
      <c r="Z121" s="32">
        <v>566</v>
      </c>
      <c r="AA121" s="32">
        <v>8</v>
      </c>
      <c r="AB121" s="32">
        <v>1</v>
      </c>
      <c r="AC121" s="32">
        <v>1</v>
      </c>
      <c r="AD121" s="32">
        <v>8</v>
      </c>
      <c r="AE121" s="32">
        <v>2</v>
      </c>
      <c r="AF121" s="32">
        <v>40.347826086956999</v>
      </c>
      <c r="AG121" s="32">
        <v>30.177391587391</v>
      </c>
      <c r="AH121" s="32">
        <v>1058.1199999999999</v>
      </c>
      <c r="AI121" s="32">
        <v>591.30200000000002</v>
      </c>
      <c r="AJ121" s="32">
        <v>4540.1899999999996</v>
      </c>
      <c r="AK121" s="32">
        <v>4.7662399999999998</v>
      </c>
      <c r="AL121" s="32">
        <v>5.4390700000000001</v>
      </c>
      <c r="AM121" s="32">
        <v>7.39588</v>
      </c>
      <c r="AN121" s="32">
        <v>3.9604900000000001</v>
      </c>
      <c r="AO121" s="37">
        <v>3198</v>
      </c>
      <c r="AP121" s="38">
        <v>6488</v>
      </c>
      <c r="AQ121" s="38">
        <v>3290</v>
      </c>
      <c r="AR121" s="39">
        <v>1.0287679799874923</v>
      </c>
      <c r="AS121" s="32">
        <v>0</v>
      </c>
      <c r="AT121" s="32">
        <v>0</v>
      </c>
      <c r="AU121" s="32">
        <v>0</v>
      </c>
      <c r="AV121" s="32">
        <v>0.54357279921881207</v>
      </c>
      <c r="AW121" s="32">
        <v>0.96769353072682829</v>
      </c>
      <c r="AX121" s="32">
        <v>0.42412073150801621</v>
      </c>
      <c r="AY121" s="32">
        <v>1</v>
      </c>
      <c r="AZ121" s="32">
        <v>1</v>
      </c>
      <c r="BA121" s="32">
        <v>0.33844962154061176</v>
      </c>
      <c r="BB121" s="32">
        <v>0.53872417592492505</v>
      </c>
      <c r="BC121" s="32">
        <v>0.33844962154061176</v>
      </c>
      <c r="BD121" s="32">
        <v>0.53872417592492505</v>
      </c>
      <c r="BE121" s="32"/>
      <c r="BF121" s="32"/>
      <c r="BG121" s="32"/>
      <c r="BH121" s="32"/>
      <c r="BI121" s="32"/>
      <c r="BJ121" s="32">
        <v>0.12924030276751058</v>
      </c>
      <c r="BK121" s="32">
        <v>0.5323100756918776</v>
      </c>
      <c r="BL121" s="32">
        <v>0.33844962154061176</v>
      </c>
      <c r="BM121" s="32">
        <v>0</v>
      </c>
      <c r="BN121" s="32">
        <v>0</v>
      </c>
      <c r="BO121" s="32">
        <v>0.19581733843663252</v>
      </c>
      <c r="BP121" s="32">
        <v>0.77181181602025173</v>
      </c>
      <c r="BQ121" s="32">
        <v>0</v>
      </c>
      <c r="BR121" s="32">
        <v>0</v>
      </c>
      <c r="BS121" s="32">
        <v>4.0463556927343427E-3</v>
      </c>
      <c r="BT121" s="32">
        <v>7</v>
      </c>
      <c r="BU121" s="32">
        <v>15</v>
      </c>
      <c r="BV121" s="32">
        <v>7</v>
      </c>
      <c r="BW121" s="32"/>
      <c r="BX121" s="32"/>
      <c r="BY121" s="32"/>
      <c r="BZ121" s="32"/>
      <c r="CA121" s="32" t="s">
        <v>120</v>
      </c>
      <c r="CB121" s="32" t="s">
        <v>120</v>
      </c>
      <c r="CC121" s="32" t="s">
        <v>120</v>
      </c>
      <c r="CD121" s="32" t="s">
        <v>120</v>
      </c>
      <c r="CE121" s="32" t="s">
        <v>120</v>
      </c>
      <c r="CF121" s="32" t="s">
        <v>120</v>
      </c>
      <c r="CG121" s="32" t="s">
        <v>120</v>
      </c>
      <c r="CH121" s="32" t="s">
        <v>120</v>
      </c>
      <c r="CI121" s="32" t="s">
        <v>120</v>
      </c>
      <c r="CJ121" s="32" t="s">
        <v>120</v>
      </c>
      <c r="CK121" s="32" t="s">
        <v>120</v>
      </c>
      <c r="CL121" s="32" t="s">
        <v>120</v>
      </c>
    </row>
    <row r="122" spans="1:90" x14ac:dyDescent="0.2">
      <c r="A122" s="32" t="s">
        <v>303</v>
      </c>
      <c r="B122" s="32" t="s">
        <v>117</v>
      </c>
      <c r="C122" s="33" t="s">
        <v>118</v>
      </c>
      <c r="D122" s="32" t="s">
        <v>304</v>
      </c>
      <c r="E122" s="32" t="s">
        <v>120</v>
      </c>
      <c r="F122" s="32" t="s">
        <v>305</v>
      </c>
      <c r="G122" s="32" t="s">
        <v>306</v>
      </c>
      <c r="H122" s="34">
        <v>2916526.4</v>
      </c>
      <c r="I122" s="32">
        <v>0</v>
      </c>
      <c r="J122" s="32">
        <v>1</v>
      </c>
      <c r="K122" s="32">
        <v>0</v>
      </c>
      <c r="L122" s="32">
        <v>0</v>
      </c>
      <c r="M122" s="32" t="s">
        <v>11</v>
      </c>
      <c r="N122" s="32" t="s">
        <v>772</v>
      </c>
      <c r="O122" s="32" t="s">
        <v>123</v>
      </c>
      <c r="P122" s="35">
        <v>0.29109906097070171</v>
      </c>
      <c r="Q122" s="36">
        <v>0.5585062240498031</v>
      </c>
      <c r="R122" s="36">
        <v>0.29109906097070171</v>
      </c>
      <c r="S122" s="32" t="s">
        <v>128</v>
      </c>
      <c r="T122" s="32">
        <v>231.285</v>
      </c>
      <c r="U122" s="32">
        <v>14758.87</v>
      </c>
      <c r="V122" s="32">
        <v>32007.33</v>
      </c>
      <c r="W122" s="32">
        <v>14944.11</v>
      </c>
      <c r="X122" s="32">
        <v>3257</v>
      </c>
      <c r="Y122" s="32">
        <v>181</v>
      </c>
      <c r="Z122" s="32">
        <v>6321</v>
      </c>
      <c r="AA122" s="32">
        <v>13</v>
      </c>
      <c r="AB122" s="32">
        <v>4</v>
      </c>
      <c r="AC122" s="32">
        <v>2</v>
      </c>
      <c r="AD122" s="32">
        <v>0</v>
      </c>
      <c r="AE122" s="32">
        <v>3</v>
      </c>
      <c r="AF122" s="32">
        <v>38.966666666667003</v>
      </c>
      <c r="AG122" s="32">
        <v>31.155434904</v>
      </c>
      <c r="AH122" s="32">
        <v>1400.65</v>
      </c>
      <c r="AI122" s="32">
        <v>665.32500000000005</v>
      </c>
      <c r="AJ122" s="32">
        <v>8787.02</v>
      </c>
      <c r="AK122" s="32">
        <v>20.941600000000001</v>
      </c>
      <c r="AL122" s="32">
        <v>26.465699999999998</v>
      </c>
      <c r="AM122" s="32">
        <v>3.0748899999999999</v>
      </c>
      <c r="AN122" s="32">
        <v>2.1133099999999998</v>
      </c>
      <c r="AO122" s="37">
        <v>2818</v>
      </c>
      <c r="AP122" s="38">
        <v>24637</v>
      </c>
      <c r="AQ122" s="38">
        <v>21819</v>
      </c>
      <c r="AR122" s="39">
        <v>7.7427253371185234</v>
      </c>
      <c r="AS122" s="32">
        <v>0</v>
      </c>
      <c r="AT122" s="32">
        <v>0</v>
      </c>
      <c r="AU122" s="32">
        <v>0</v>
      </c>
      <c r="AV122" s="32">
        <v>0.29211618256088806</v>
      </c>
      <c r="AW122" s="32">
        <v>0.95635497949589654</v>
      </c>
      <c r="AX122" s="32">
        <v>0.66423879693500854</v>
      </c>
      <c r="AY122" s="32">
        <v>1</v>
      </c>
      <c r="AZ122" s="32">
        <v>1</v>
      </c>
      <c r="BA122" s="32">
        <v>0.27634854769474093</v>
      </c>
      <c r="BB122" s="32">
        <v>0.10756954547381226</v>
      </c>
      <c r="BC122" s="32">
        <v>0.27634854769474093</v>
      </c>
      <c r="BD122" s="32">
        <v>0.10756954547381226</v>
      </c>
      <c r="BE122" s="32"/>
      <c r="BF122" s="32"/>
      <c r="BG122" s="32"/>
      <c r="BH122" s="32"/>
      <c r="BI122" s="32"/>
      <c r="BJ122" s="32">
        <v>0.25228215767720047</v>
      </c>
      <c r="BK122" s="32">
        <v>0.18921161827299643</v>
      </c>
      <c r="BL122" s="32">
        <v>0.36597510372832626</v>
      </c>
      <c r="BM122" s="32">
        <v>0</v>
      </c>
      <c r="BN122" s="32">
        <v>0.19253112032147693</v>
      </c>
      <c r="BO122" s="32">
        <v>0.15961292597928614</v>
      </c>
      <c r="BP122" s="32">
        <v>0.63911299210705474</v>
      </c>
      <c r="BQ122" s="32">
        <v>9.3704536439846886E-2</v>
      </c>
      <c r="BR122" s="32">
        <v>0</v>
      </c>
      <c r="BS122" s="32">
        <v>0.10756954547381226</v>
      </c>
      <c r="BT122" s="32">
        <v>7</v>
      </c>
      <c r="BU122" s="32">
        <v>21</v>
      </c>
      <c r="BV122" s="32">
        <v>7</v>
      </c>
      <c r="BW122" s="32"/>
      <c r="BX122" s="32"/>
      <c r="BY122" s="32"/>
      <c r="BZ122" s="32"/>
      <c r="CA122" s="32" t="s">
        <v>120</v>
      </c>
      <c r="CB122" s="32" t="s">
        <v>120</v>
      </c>
      <c r="CC122" s="32" t="s">
        <v>120</v>
      </c>
      <c r="CD122" s="32" t="s">
        <v>120</v>
      </c>
      <c r="CE122" s="32" t="s">
        <v>120</v>
      </c>
      <c r="CF122" s="32" t="s">
        <v>120</v>
      </c>
      <c r="CG122" s="32" t="s">
        <v>120</v>
      </c>
      <c r="CH122" s="32" t="s">
        <v>120</v>
      </c>
      <c r="CI122" s="32" t="s">
        <v>120</v>
      </c>
      <c r="CJ122" s="32" t="s">
        <v>120</v>
      </c>
      <c r="CK122" s="32" t="s">
        <v>120</v>
      </c>
      <c r="CL122" s="32" t="s">
        <v>120</v>
      </c>
    </row>
    <row r="123" spans="1:90" x14ac:dyDescent="0.2">
      <c r="A123" s="32" t="s">
        <v>314</v>
      </c>
      <c r="B123" s="32" t="s">
        <v>117</v>
      </c>
      <c r="C123" s="33" t="s">
        <v>118</v>
      </c>
      <c r="D123" s="32" t="s">
        <v>315</v>
      </c>
      <c r="E123" s="32" t="s">
        <v>120</v>
      </c>
      <c r="F123" s="32" t="s">
        <v>316</v>
      </c>
      <c r="G123" s="32" t="s">
        <v>317</v>
      </c>
      <c r="H123" s="34">
        <v>1151753.1000000001</v>
      </c>
      <c r="I123" s="32">
        <v>1</v>
      </c>
      <c r="J123" s="32">
        <v>0</v>
      </c>
      <c r="K123" s="32">
        <v>0</v>
      </c>
      <c r="L123" s="32">
        <v>0</v>
      </c>
      <c r="M123" s="32" t="s">
        <v>11</v>
      </c>
      <c r="N123" s="32" t="s">
        <v>772</v>
      </c>
      <c r="O123" s="32" t="s">
        <v>123</v>
      </c>
      <c r="P123" s="35">
        <v>0.56412086603856426</v>
      </c>
      <c r="Q123" s="36">
        <v>0.25637140304071027</v>
      </c>
      <c r="R123" s="36">
        <v>0.39528966369188312</v>
      </c>
      <c r="S123" s="32" t="s">
        <v>124</v>
      </c>
      <c r="T123" s="32">
        <v>177.73</v>
      </c>
      <c r="U123" s="32">
        <v>11906.27</v>
      </c>
      <c r="V123" s="32">
        <v>34194.92</v>
      </c>
      <c r="W123" s="32">
        <v>40280.29</v>
      </c>
      <c r="X123" s="32">
        <v>12925</v>
      </c>
      <c r="Y123" s="32">
        <v>1050</v>
      </c>
      <c r="Z123" s="32">
        <v>4</v>
      </c>
      <c r="AA123" s="32">
        <v>9</v>
      </c>
      <c r="AB123" s="32">
        <v>1</v>
      </c>
      <c r="AC123" s="32">
        <v>10</v>
      </c>
      <c r="AD123" s="32">
        <v>14</v>
      </c>
      <c r="AE123" s="32">
        <v>4</v>
      </c>
      <c r="AF123" s="32">
        <v>33.866666666667001</v>
      </c>
      <c r="AG123" s="32">
        <v>18.930579726200001</v>
      </c>
      <c r="AH123" s="32">
        <v>3345.28</v>
      </c>
      <c r="AI123" s="32">
        <v>708.43200000000002</v>
      </c>
      <c r="AJ123" s="32">
        <v>3875.17</v>
      </c>
      <c r="AK123" s="32">
        <v>7.9378700000000002</v>
      </c>
      <c r="AL123" s="32">
        <v>26.217600000000001</v>
      </c>
      <c r="AM123" s="32">
        <v>5.66716</v>
      </c>
      <c r="AN123" s="32">
        <v>3.9528500000000002</v>
      </c>
      <c r="AO123" s="37">
        <v>2040</v>
      </c>
      <c r="AP123" s="38">
        <v>8072.8433547149452</v>
      </c>
      <c r="AQ123" s="38">
        <v>6032.8433547149452</v>
      </c>
      <c r="AR123" s="39">
        <v>2.9572761542720318</v>
      </c>
      <c r="AS123" s="32">
        <v>0</v>
      </c>
      <c r="AT123" s="32">
        <v>0</v>
      </c>
      <c r="AU123" s="32">
        <v>0</v>
      </c>
      <c r="AV123" s="32">
        <v>0.68336775486312529</v>
      </c>
      <c r="AW123" s="32">
        <v>0.77993521578207836</v>
      </c>
      <c r="AX123" s="32">
        <v>9.6567460918953074E-2</v>
      </c>
      <c r="AY123" s="32">
        <v>1</v>
      </c>
      <c r="AZ123" s="32">
        <v>0.99335453029738952</v>
      </c>
      <c r="BA123" s="32">
        <v>0</v>
      </c>
      <c r="BB123" s="32">
        <v>0.10254227517684913</v>
      </c>
      <c r="BC123" s="32">
        <v>0</v>
      </c>
      <c r="BD123" s="32">
        <v>0.10254227517684913</v>
      </c>
      <c r="BE123" s="32"/>
      <c r="BF123" s="32"/>
      <c r="BG123" s="32"/>
      <c r="BH123" s="32"/>
      <c r="BI123" s="32"/>
      <c r="BJ123" s="32">
        <v>0.29828990383059567</v>
      </c>
      <c r="BK123" s="32">
        <v>0.40964429619909087</v>
      </c>
      <c r="BL123" s="32">
        <v>9.5029364804001523E-2</v>
      </c>
      <c r="BM123" s="32">
        <v>1.9778481011334444E-2</v>
      </c>
      <c r="BN123" s="32">
        <v>2.0184741704590111E-2</v>
      </c>
      <c r="BO123" s="32">
        <v>0.11816999409966449</v>
      </c>
      <c r="BP123" s="32">
        <v>0.70227888435768882</v>
      </c>
      <c r="BQ123" s="32">
        <v>1.7004051753526997E-2</v>
      </c>
      <c r="BR123" s="32">
        <v>5.0500922334762034E-2</v>
      </c>
      <c r="BS123" s="32">
        <v>5.118091476458235E-2</v>
      </c>
      <c r="BT123" s="32">
        <v>48</v>
      </c>
      <c r="BU123" s="32">
        <v>35</v>
      </c>
      <c r="BV123" s="32">
        <v>35</v>
      </c>
      <c r="BW123" s="32"/>
      <c r="BX123" s="32"/>
      <c r="BY123" s="32"/>
      <c r="BZ123" s="32"/>
      <c r="CA123" s="32" t="s">
        <v>120</v>
      </c>
      <c r="CB123" s="32" t="s">
        <v>120</v>
      </c>
      <c r="CC123" s="32" t="s">
        <v>120</v>
      </c>
      <c r="CD123" s="32" t="s">
        <v>120</v>
      </c>
      <c r="CE123" s="32" t="s">
        <v>120</v>
      </c>
      <c r="CF123" s="32" t="s">
        <v>120</v>
      </c>
      <c r="CG123" s="32" t="s">
        <v>120</v>
      </c>
      <c r="CH123" s="32" t="s">
        <v>120</v>
      </c>
      <c r="CI123" s="32" t="s">
        <v>120</v>
      </c>
      <c r="CJ123" s="32" t="s">
        <v>120</v>
      </c>
      <c r="CK123" s="32" t="s">
        <v>120</v>
      </c>
      <c r="CL123" s="32" t="s">
        <v>120</v>
      </c>
    </row>
    <row r="124" spans="1:90" x14ac:dyDescent="0.2">
      <c r="A124" s="32" t="s">
        <v>325</v>
      </c>
      <c r="B124" s="32" t="s">
        <v>117</v>
      </c>
      <c r="C124" s="33" t="s">
        <v>118</v>
      </c>
      <c r="D124" s="32" t="s">
        <v>326</v>
      </c>
      <c r="E124" s="32" t="s">
        <v>120</v>
      </c>
      <c r="F124" s="32" t="s">
        <v>326</v>
      </c>
      <c r="G124" s="32" t="s">
        <v>327</v>
      </c>
      <c r="H124" s="34">
        <v>1868142.5</v>
      </c>
      <c r="I124" s="32">
        <v>0</v>
      </c>
      <c r="J124" s="32">
        <v>0</v>
      </c>
      <c r="K124" s="32">
        <v>1</v>
      </c>
      <c r="L124" s="32">
        <v>0</v>
      </c>
      <c r="M124" s="32" t="s">
        <v>11</v>
      </c>
      <c r="N124" s="32" t="s">
        <v>772</v>
      </c>
      <c r="O124" s="32" t="s">
        <v>123</v>
      </c>
      <c r="P124" s="35">
        <v>0.53658222966020808</v>
      </c>
      <c r="Q124" s="36">
        <v>0</v>
      </c>
      <c r="R124" s="36">
        <v>0.53658222966020808</v>
      </c>
      <c r="S124" s="32" t="s">
        <v>124</v>
      </c>
      <c r="T124" s="32">
        <v>272.60000000000002</v>
      </c>
      <c r="U124" s="32">
        <v>21128.31</v>
      </c>
      <c r="V124" s="32">
        <v>43377.56</v>
      </c>
      <c r="W124" s="32">
        <v>38407.25</v>
      </c>
      <c r="X124" s="32">
        <v>8622</v>
      </c>
      <c r="Y124" s="32">
        <v>781</v>
      </c>
      <c r="Z124" s="32">
        <v>1434</v>
      </c>
      <c r="AA124" s="32">
        <v>9</v>
      </c>
      <c r="AB124" s="32">
        <v>9</v>
      </c>
      <c r="AC124" s="32">
        <v>4</v>
      </c>
      <c r="AD124" s="32">
        <v>5</v>
      </c>
      <c r="AE124" s="32">
        <v>4</v>
      </c>
      <c r="AF124" s="32">
        <v>33.945945945946001</v>
      </c>
      <c r="AG124" s="32">
        <v>32.846983125675997</v>
      </c>
      <c r="AH124" s="32">
        <v>3237.21</v>
      </c>
      <c r="AI124" s="32">
        <v>369.49599999999998</v>
      </c>
      <c r="AJ124" s="32">
        <v>5525.97</v>
      </c>
      <c r="AK124" s="32">
        <v>2.9546000000000001</v>
      </c>
      <c r="AL124" s="32">
        <v>7.0145099999999996</v>
      </c>
      <c r="AM124" s="32">
        <v>2.8753000000000002</v>
      </c>
      <c r="AN124" s="32">
        <v>2.7882500000000001</v>
      </c>
      <c r="AO124" s="37">
        <v>15140</v>
      </c>
      <c r="AP124" s="38">
        <v>29527</v>
      </c>
      <c r="AQ124" s="38">
        <v>14387</v>
      </c>
      <c r="AR124" s="39">
        <v>0.95026420079260243</v>
      </c>
      <c r="AS124" s="32">
        <v>0</v>
      </c>
      <c r="AT124" s="32">
        <v>0</v>
      </c>
      <c r="AU124" s="32">
        <v>0</v>
      </c>
      <c r="AV124" s="32">
        <v>1</v>
      </c>
      <c r="AW124" s="32">
        <v>0.9524238138113178</v>
      </c>
      <c r="AX124" s="32">
        <v>-4.7576186188682201E-2</v>
      </c>
      <c r="AY124" s="32">
        <v>1</v>
      </c>
      <c r="AZ124" s="32">
        <v>1</v>
      </c>
      <c r="BA124" s="32">
        <v>0.72221959672337743</v>
      </c>
      <c r="BB124" s="32">
        <v>0</v>
      </c>
      <c r="BC124" s="32">
        <v>0.72221959672337743</v>
      </c>
      <c r="BD124" s="32">
        <v>0</v>
      </c>
      <c r="BE124" s="32"/>
      <c r="BF124" s="32"/>
      <c r="BG124" s="32"/>
      <c r="BH124" s="32"/>
      <c r="BI124" s="32"/>
      <c r="BJ124" s="32">
        <v>0</v>
      </c>
      <c r="BK124" s="32">
        <v>0</v>
      </c>
      <c r="BL124" s="32">
        <v>0.27778040327662257</v>
      </c>
      <c r="BM124" s="32">
        <v>0</v>
      </c>
      <c r="BN124" s="32">
        <v>0</v>
      </c>
      <c r="BO124" s="32">
        <v>4.3718657579038846E-2</v>
      </c>
      <c r="BP124" s="32">
        <v>0.50996528223591342</v>
      </c>
      <c r="BQ124" s="32">
        <v>0.32113925680776234</v>
      </c>
      <c r="BR124" s="32">
        <v>0</v>
      </c>
      <c r="BS124" s="32">
        <v>0.12517680337728529</v>
      </c>
      <c r="BT124" s="32">
        <v>3</v>
      </c>
      <c r="BU124" s="32">
        <v>7</v>
      </c>
      <c r="BV124" s="32">
        <v>3</v>
      </c>
      <c r="BW124" s="32"/>
      <c r="BX124" s="32"/>
      <c r="BY124" s="32"/>
      <c r="BZ124" s="32"/>
      <c r="CA124" s="32" t="s">
        <v>120</v>
      </c>
      <c r="CB124" s="32" t="s">
        <v>120</v>
      </c>
      <c r="CC124" s="32" t="s">
        <v>120</v>
      </c>
      <c r="CD124" s="32" t="s">
        <v>120</v>
      </c>
      <c r="CE124" s="32" t="s">
        <v>120</v>
      </c>
      <c r="CF124" s="32" t="s">
        <v>120</v>
      </c>
      <c r="CG124" s="32" t="s">
        <v>120</v>
      </c>
      <c r="CH124" s="32" t="s">
        <v>120</v>
      </c>
      <c r="CI124" s="32" t="s">
        <v>120</v>
      </c>
      <c r="CJ124" s="32" t="s">
        <v>120</v>
      </c>
      <c r="CK124" s="32" t="s">
        <v>120</v>
      </c>
      <c r="CL124" s="32" t="s">
        <v>120</v>
      </c>
    </row>
    <row r="125" spans="1:90" x14ac:dyDescent="0.2">
      <c r="A125" s="42" t="s">
        <v>177</v>
      </c>
      <c r="B125" s="42" t="s">
        <v>117</v>
      </c>
      <c r="C125" s="33" t="s">
        <v>118</v>
      </c>
      <c r="D125" s="42" t="s">
        <v>339</v>
      </c>
      <c r="E125" s="32" t="s">
        <v>120</v>
      </c>
      <c r="F125" s="42" t="s">
        <v>339</v>
      </c>
      <c r="G125" s="42" t="s">
        <v>340</v>
      </c>
      <c r="H125" s="43">
        <v>4481932.4800000004</v>
      </c>
      <c r="I125" s="42">
        <v>1</v>
      </c>
      <c r="J125" s="42">
        <v>0</v>
      </c>
      <c r="K125" s="42">
        <v>0</v>
      </c>
      <c r="L125" s="42">
        <v>0</v>
      </c>
      <c r="M125" s="42" t="s">
        <v>11</v>
      </c>
      <c r="N125" s="42" t="s">
        <v>772</v>
      </c>
      <c r="O125" s="42" t="s">
        <v>123</v>
      </c>
      <c r="P125" s="36">
        <v>0.4734821778188491</v>
      </c>
      <c r="Q125" s="36">
        <v>1</v>
      </c>
      <c r="R125" s="36">
        <v>0.52347670679374936</v>
      </c>
      <c r="S125" s="42" t="s">
        <v>128</v>
      </c>
      <c r="T125" s="42">
        <v>300.99099999999999</v>
      </c>
      <c r="U125" s="42">
        <v>35975.620000000003</v>
      </c>
      <c r="V125" s="42">
        <v>80083.759999999995</v>
      </c>
      <c r="W125" s="42">
        <v>23109.38</v>
      </c>
      <c r="X125" s="42">
        <v>5749</v>
      </c>
      <c r="Y125" s="42">
        <v>293</v>
      </c>
      <c r="Z125" s="42">
        <v>3229</v>
      </c>
      <c r="AA125" s="42">
        <v>25</v>
      </c>
      <c r="AB125" s="42">
        <v>12</v>
      </c>
      <c r="AC125" s="42">
        <v>4</v>
      </c>
      <c r="AD125" s="42">
        <v>11</v>
      </c>
      <c r="AE125" s="42">
        <v>7</v>
      </c>
      <c r="AF125" s="42">
        <v>41.448717948717999</v>
      </c>
      <c r="AG125" s="42">
        <v>29.735318811281999</v>
      </c>
      <c r="AH125" s="42">
        <v>1988.17</v>
      </c>
      <c r="AI125" s="42">
        <v>1228.82</v>
      </c>
      <c r="AJ125" s="42">
        <v>17982.349999999999</v>
      </c>
      <c r="AK125" s="42">
        <v>8.8468300000000006</v>
      </c>
      <c r="AL125" s="42">
        <v>8.8468300000000006</v>
      </c>
      <c r="AM125" s="32">
        <v>0.730078</v>
      </c>
      <c r="AN125" s="32">
        <v>0.43534299999999998</v>
      </c>
      <c r="AO125" s="44">
        <v>53741.35986497713</v>
      </c>
      <c r="AP125" s="45">
        <v>58911.732174150005</v>
      </c>
      <c r="AQ125" s="45">
        <v>5170.3723091728752</v>
      </c>
      <c r="AR125" s="46">
        <v>9.6208438382713327E-2</v>
      </c>
      <c r="AS125" s="42">
        <v>0</v>
      </c>
      <c r="AT125" s="42">
        <v>0</v>
      </c>
      <c r="AU125" s="42">
        <v>0</v>
      </c>
      <c r="AV125" s="42">
        <v>0.88604551063158199</v>
      </c>
      <c r="AW125" s="42">
        <v>0.7930728883361321</v>
      </c>
      <c r="AX125" s="42">
        <v>-9.2972622295449892E-2</v>
      </c>
      <c r="AY125" s="32">
        <v>0.88604551063158199</v>
      </c>
      <c r="AZ125" s="42">
        <v>0.95533875105072319</v>
      </c>
      <c r="BA125" s="32">
        <v>0.43022755315790989</v>
      </c>
      <c r="BB125" s="42">
        <v>0.37524484444060568</v>
      </c>
      <c r="BC125" s="32">
        <v>0.43022755315790989</v>
      </c>
      <c r="BD125" s="32">
        <v>0.37524484444060568</v>
      </c>
      <c r="BE125" s="42"/>
      <c r="BF125" s="42"/>
      <c r="BG125" s="42"/>
      <c r="BH125" s="42"/>
      <c r="BI125" s="42"/>
      <c r="BJ125" s="32">
        <v>2.3254612757898363E-2</v>
      </c>
      <c r="BK125" s="32">
        <v>0.46647536514677607</v>
      </c>
      <c r="BL125" s="32">
        <v>0</v>
      </c>
      <c r="BM125" s="32">
        <v>6.4535567735085661E-2</v>
      </c>
      <c r="BN125" s="32">
        <v>0.43798100375907484</v>
      </c>
      <c r="BO125" s="32">
        <v>0.19173978409235509</v>
      </c>
      <c r="BP125" s="32">
        <v>0.4145083921225704</v>
      </c>
      <c r="BQ125" s="32">
        <v>0.2142836036955385</v>
      </c>
      <c r="BR125" s="32">
        <v>6.0247506723600561E-2</v>
      </c>
      <c r="BS125" s="32">
        <v>5.3883055192285138E-2</v>
      </c>
      <c r="BT125" s="32">
        <v>10</v>
      </c>
      <c r="BU125" s="32">
        <v>49</v>
      </c>
      <c r="BV125" s="32">
        <v>10</v>
      </c>
      <c r="BW125" s="32"/>
      <c r="BX125" s="32"/>
      <c r="BY125" s="32"/>
      <c r="BZ125" s="32"/>
      <c r="CA125" s="32" t="s">
        <v>120</v>
      </c>
      <c r="CB125" s="32" t="s">
        <v>120</v>
      </c>
      <c r="CC125" s="32" t="s">
        <v>120</v>
      </c>
      <c r="CD125" s="32" t="s">
        <v>120</v>
      </c>
      <c r="CE125" s="32" t="s">
        <v>120</v>
      </c>
      <c r="CF125" s="32" t="s">
        <v>120</v>
      </c>
      <c r="CG125" s="32" t="s">
        <v>120</v>
      </c>
      <c r="CH125" s="32" t="s">
        <v>120</v>
      </c>
      <c r="CI125" s="32" t="s">
        <v>120</v>
      </c>
      <c r="CJ125" s="32" t="s">
        <v>120</v>
      </c>
      <c r="CK125" s="32" t="s">
        <v>120</v>
      </c>
      <c r="CL125" s="32" t="s">
        <v>120</v>
      </c>
    </row>
    <row r="126" spans="1:90" x14ac:dyDescent="0.2">
      <c r="A126" s="42" t="s">
        <v>341</v>
      </c>
      <c r="B126" s="42" t="s">
        <v>117</v>
      </c>
      <c r="C126" s="33" t="s">
        <v>118</v>
      </c>
      <c r="D126" s="42" t="s">
        <v>342</v>
      </c>
      <c r="E126" s="32" t="s">
        <v>120</v>
      </c>
      <c r="F126" s="42" t="s">
        <v>343</v>
      </c>
      <c r="G126" s="42" t="s">
        <v>344</v>
      </c>
      <c r="H126" s="43">
        <v>1644872</v>
      </c>
      <c r="I126" s="42">
        <v>0</v>
      </c>
      <c r="J126" s="42">
        <v>1</v>
      </c>
      <c r="K126" s="42">
        <v>0</v>
      </c>
      <c r="L126" s="42">
        <v>0</v>
      </c>
      <c r="M126" s="42" t="s">
        <v>10</v>
      </c>
      <c r="N126" s="42" t="s">
        <v>772</v>
      </c>
      <c r="O126" s="42" t="s">
        <v>123</v>
      </c>
      <c r="P126" s="36">
        <v>0.9890000000000001</v>
      </c>
      <c r="Q126" s="36">
        <v>1</v>
      </c>
      <c r="R126" s="36">
        <v>0.98897869213719791</v>
      </c>
      <c r="S126" s="42" t="s">
        <v>124</v>
      </c>
      <c r="T126" s="42">
        <v>211.71799999999999</v>
      </c>
      <c r="U126" s="42">
        <v>13346.64</v>
      </c>
      <c r="V126" s="42">
        <v>29446.82</v>
      </c>
      <c r="W126" s="42">
        <v>8286.08</v>
      </c>
      <c r="X126" s="42">
        <v>4994</v>
      </c>
      <c r="Y126" s="42">
        <v>644</v>
      </c>
      <c r="Z126" s="42">
        <v>2432</v>
      </c>
      <c r="AA126" s="42">
        <v>8</v>
      </c>
      <c r="AB126" s="42">
        <v>6</v>
      </c>
      <c r="AC126" s="42">
        <v>3</v>
      </c>
      <c r="AD126" s="42">
        <v>9</v>
      </c>
      <c r="AE126" s="42">
        <v>2</v>
      </c>
      <c r="AF126" s="42">
        <v>43.352941176470999</v>
      </c>
      <c r="AG126" s="42">
        <v>28.545200708824002</v>
      </c>
      <c r="AH126" s="42">
        <v>1139.21</v>
      </c>
      <c r="AI126" s="42">
        <v>658.36699999999996</v>
      </c>
      <c r="AJ126" s="42">
        <v>9321.9500000000007</v>
      </c>
      <c r="AK126" s="42">
        <v>9.1432000000000002</v>
      </c>
      <c r="AL126" s="42">
        <v>15.895099999999999</v>
      </c>
      <c r="AM126" s="32">
        <v>0</v>
      </c>
      <c r="AN126" s="32">
        <v>0</v>
      </c>
      <c r="AO126" s="44">
        <v>6897.5257232812473</v>
      </c>
      <c r="AP126" s="45">
        <v>12478.739792450528</v>
      </c>
      <c r="AQ126" s="45">
        <v>5581.2140691692803</v>
      </c>
      <c r="AR126" s="46">
        <v>0.80916176221438152</v>
      </c>
      <c r="AS126" s="42">
        <v>0</v>
      </c>
      <c r="AT126" s="42">
        <v>0</v>
      </c>
      <c r="AU126" s="42">
        <v>0</v>
      </c>
      <c r="AV126" s="42">
        <v>0.86150389292702456</v>
      </c>
      <c r="AW126" s="42">
        <v>0.98897869213719791</v>
      </c>
      <c r="AX126" s="42">
        <v>0.12747479921017335</v>
      </c>
      <c r="AY126" s="32">
        <v>1</v>
      </c>
      <c r="AZ126" s="42">
        <v>1</v>
      </c>
      <c r="BA126" s="32">
        <v>0</v>
      </c>
      <c r="BB126" s="42">
        <v>2.204261572560429E-2</v>
      </c>
      <c r="BC126" s="32">
        <v>0</v>
      </c>
      <c r="BD126" s="32">
        <v>2.204261572560429E-2</v>
      </c>
      <c r="BE126" s="42"/>
      <c r="BF126" s="42"/>
      <c r="BG126" s="42"/>
      <c r="BH126" s="42"/>
      <c r="BI126" s="42"/>
      <c r="BJ126" s="32">
        <v>6.7163334080016554E-2</v>
      </c>
      <c r="BK126" s="32">
        <v>0.23435103793068646</v>
      </c>
      <c r="BL126" s="32">
        <v>0.23086665304585213</v>
      </c>
      <c r="BM126" s="32">
        <v>0.12224640053564265</v>
      </c>
      <c r="BN126" s="32">
        <v>0.12224640053564265</v>
      </c>
      <c r="BO126" s="32">
        <v>5.3881949552951364E-2</v>
      </c>
      <c r="BP126" s="32">
        <v>0.1899338721393253</v>
      </c>
      <c r="BQ126" s="32">
        <v>0.1605437178517875</v>
      </c>
      <c r="BR126" s="32">
        <v>0</v>
      </c>
      <c r="BS126" s="32">
        <v>0</v>
      </c>
      <c r="BT126" s="32">
        <v>18</v>
      </c>
      <c r="BU126" s="32">
        <v>11</v>
      </c>
      <c r="BV126" s="32">
        <v>11</v>
      </c>
      <c r="BW126" s="32"/>
      <c r="BX126" s="32"/>
      <c r="BY126" s="32"/>
      <c r="BZ126" s="32"/>
      <c r="CA126" s="32" t="s">
        <v>120</v>
      </c>
      <c r="CB126" s="32" t="s">
        <v>120</v>
      </c>
      <c r="CC126" s="32" t="s">
        <v>120</v>
      </c>
      <c r="CD126" s="32" t="s">
        <v>120</v>
      </c>
      <c r="CE126" s="32" t="s">
        <v>120</v>
      </c>
      <c r="CF126" s="32" t="s">
        <v>120</v>
      </c>
      <c r="CG126" s="32" t="s">
        <v>120</v>
      </c>
      <c r="CH126" s="32" t="s">
        <v>120</v>
      </c>
      <c r="CI126" s="32" t="s">
        <v>120</v>
      </c>
      <c r="CJ126" s="32" t="s">
        <v>120</v>
      </c>
      <c r="CK126" s="32" t="s">
        <v>120</v>
      </c>
      <c r="CL126" s="32" t="s">
        <v>120</v>
      </c>
    </row>
    <row r="127" spans="1:90" x14ac:dyDescent="0.2">
      <c r="A127" s="42" t="s">
        <v>352</v>
      </c>
      <c r="B127" s="42" t="s">
        <v>117</v>
      </c>
      <c r="C127" s="33" t="s">
        <v>118</v>
      </c>
      <c r="D127" s="42" t="s">
        <v>353</v>
      </c>
      <c r="E127" s="32" t="s">
        <v>120</v>
      </c>
      <c r="F127" s="42" t="s">
        <v>353</v>
      </c>
      <c r="G127" s="42" t="s">
        <v>354</v>
      </c>
      <c r="H127" s="43">
        <v>2149503.89</v>
      </c>
      <c r="I127" s="42">
        <v>1</v>
      </c>
      <c r="J127" s="42">
        <v>0</v>
      </c>
      <c r="K127" s="42">
        <v>0</v>
      </c>
      <c r="L127" s="42">
        <v>0</v>
      </c>
      <c r="M127" s="42" t="s">
        <v>11</v>
      </c>
      <c r="N127" s="42" t="s">
        <v>772</v>
      </c>
      <c r="O127" s="42" t="s">
        <v>123</v>
      </c>
      <c r="P127" s="36">
        <v>0.97900000000000009</v>
      </c>
      <c r="Q127" s="36">
        <v>0.81578947368421051</v>
      </c>
      <c r="R127" s="36">
        <v>0.72916666666666663</v>
      </c>
      <c r="S127" s="42" t="s">
        <v>124</v>
      </c>
      <c r="T127" s="42">
        <v>421.72</v>
      </c>
      <c r="U127" s="42">
        <v>32519.83</v>
      </c>
      <c r="V127" s="42">
        <v>73113.320000000007</v>
      </c>
      <c r="W127" s="42">
        <v>33325.24</v>
      </c>
      <c r="X127" s="42">
        <v>28553</v>
      </c>
      <c r="Y127" s="42">
        <v>2253</v>
      </c>
      <c r="Z127" s="42">
        <v>629</v>
      </c>
      <c r="AA127" s="42">
        <v>23</v>
      </c>
      <c r="AB127" s="42">
        <v>8</v>
      </c>
      <c r="AC127" s="42">
        <v>11</v>
      </c>
      <c r="AD127" s="42">
        <v>11</v>
      </c>
      <c r="AE127" s="42">
        <v>1</v>
      </c>
      <c r="AF127" s="42">
        <v>40.955882352941003</v>
      </c>
      <c r="AG127" s="42">
        <v>30.062456301324001</v>
      </c>
      <c r="AH127" s="42">
        <v>2499.44</v>
      </c>
      <c r="AI127" s="42">
        <v>1669.22</v>
      </c>
      <c r="AJ127" s="42">
        <v>22380.01</v>
      </c>
      <c r="AK127" s="42">
        <v>39.417999999999999</v>
      </c>
      <c r="AL127" s="42">
        <v>41.201700000000002</v>
      </c>
      <c r="AM127" s="32">
        <v>7.1680200000000003</v>
      </c>
      <c r="AN127" s="32">
        <v>3.5186199999999999</v>
      </c>
      <c r="AO127" s="44">
        <v>20283.504128621724</v>
      </c>
      <c r="AP127" s="45">
        <v>38460</v>
      </c>
      <c r="AQ127" s="45">
        <v>18176.495871378276</v>
      </c>
      <c r="AR127" s="46">
        <v>0.89612207812405142</v>
      </c>
      <c r="AS127" s="42">
        <v>0</v>
      </c>
      <c r="AT127" s="42">
        <v>0</v>
      </c>
      <c r="AU127" s="42">
        <v>0</v>
      </c>
      <c r="AV127" s="42">
        <v>0.86842105263157898</v>
      </c>
      <c r="AW127" s="42">
        <v>0.90972222222222221</v>
      </c>
      <c r="AX127" s="42">
        <v>4.1301169590643227E-2</v>
      </c>
      <c r="AY127" s="32">
        <v>0.70588235294117652</v>
      </c>
      <c r="AZ127" s="42">
        <v>0.95833333333333337</v>
      </c>
      <c r="BA127" s="32">
        <v>0.20512820512820512</v>
      </c>
      <c r="BB127" s="42">
        <v>0.28472222222222221</v>
      </c>
      <c r="BC127" s="32">
        <v>0.33333333333333331</v>
      </c>
      <c r="BD127" s="32">
        <v>0.30555555555555558</v>
      </c>
      <c r="BE127" s="42"/>
      <c r="BF127" s="42"/>
      <c r="BG127" s="42"/>
      <c r="BH127" s="42"/>
      <c r="BI127" s="42"/>
      <c r="BJ127" s="32">
        <v>0.13513513513513514</v>
      </c>
      <c r="BK127" s="32">
        <v>0.35135135135135137</v>
      </c>
      <c r="BL127" s="32">
        <v>0.21621621621621623</v>
      </c>
      <c r="BM127" s="32">
        <v>5.4054054054054057E-2</v>
      </c>
      <c r="BN127" s="32">
        <v>0.24324324324324326</v>
      </c>
      <c r="BO127" s="32">
        <v>0.16666666666666666</v>
      </c>
      <c r="BP127" s="32">
        <v>0.50694444444444442</v>
      </c>
      <c r="BQ127" s="32">
        <v>0.2013888888888889</v>
      </c>
      <c r="BR127" s="32">
        <v>4.1666666666666664E-2</v>
      </c>
      <c r="BS127" s="32">
        <v>2.0833333333333332E-2</v>
      </c>
      <c r="BT127" s="32">
        <v>39</v>
      </c>
      <c r="BU127" s="32">
        <v>144</v>
      </c>
      <c r="BV127" s="32">
        <v>39</v>
      </c>
      <c r="BW127" s="32"/>
      <c r="BX127" s="32"/>
      <c r="BY127" s="32"/>
      <c r="BZ127" s="32"/>
      <c r="CA127" s="32" t="s">
        <v>120</v>
      </c>
      <c r="CB127" s="32" t="s">
        <v>120</v>
      </c>
      <c r="CC127" s="32" t="s">
        <v>120</v>
      </c>
      <c r="CD127" s="32" t="s">
        <v>120</v>
      </c>
      <c r="CE127" s="32" t="s">
        <v>120</v>
      </c>
      <c r="CF127" s="32" t="s">
        <v>120</v>
      </c>
      <c r="CG127" s="32" t="s">
        <v>120</v>
      </c>
      <c r="CH127" s="32" t="s">
        <v>120</v>
      </c>
      <c r="CI127" s="32" t="s">
        <v>120</v>
      </c>
      <c r="CJ127" s="32" t="s">
        <v>120</v>
      </c>
      <c r="CK127" s="32" t="s">
        <v>120</v>
      </c>
      <c r="CL127" s="32" t="s">
        <v>120</v>
      </c>
    </row>
    <row r="128" spans="1:90" x14ac:dyDescent="0.2">
      <c r="A128" s="42" t="s">
        <v>384</v>
      </c>
      <c r="B128" s="42" t="s">
        <v>117</v>
      </c>
      <c r="C128" s="33" t="s">
        <v>118</v>
      </c>
      <c r="D128" s="42" t="s">
        <v>385</v>
      </c>
      <c r="E128" s="32" t="s">
        <v>120</v>
      </c>
      <c r="F128" s="42" t="s">
        <v>386</v>
      </c>
      <c r="G128" s="42" t="s">
        <v>387</v>
      </c>
      <c r="H128" s="43">
        <v>1240838.5900000001</v>
      </c>
      <c r="I128" s="42">
        <v>0</v>
      </c>
      <c r="J128" s="42">
        <v>1</v>
      </c>
      <c r="K128" s="42">
        <v>0</v>
      </c>
      <c r="L128" s="42">
        <v>0</v>
      </c>
      <c r="M128" s="42" t="s">
        <v>10</v>
      </c>
      <c r="N128" s="42" t="s">
        <v>772</v>
      </c>
      <c r="O128" s="42" t="s">
        <v>123</v>
      </c>
      <c r="P128" s="36">
        <v>0.48763130332714272</v>
      </c>
      <c r="Q128" s="36">
        <v>0</v>
      </c>
      <c r="R128" s="36">
        <v>0.59947300721854258</v>
      </c>
      <c r="S128" s="42" t="s">
        <v>128</v>
      </c>
      <c r="T128" s="42">
        <v>86.452200000000005</v>
      </c>
      <c r="U128" s="42">
        <v>8361.48</v>
      </c>
      <c r="V128" s="42">
        <v>21429.43</v>
      </c>
      <c r="W128" s="42">
        <v>12975.42</v>
      </c>
      <c r="X128" s="42">
        <v>10188</v>
      </c>
      <c r="Y128" s="42">
        <v>750</v>
      </c>
      <c r="Z128" s="42">
        <v>667</v>
      </c>
      <c r="AA128" s="42">
        <v>5</v>
      </c>
      <c r="AB128" s="42">
        <v>2</v>
      </c>
      <c r="AC128" s="42">
        <v>1</v>
      </c>
      <c r="AD128" s="42">
        <v>6</v>
      </c>
      <c r="AE128" s="42">
        <v>1</v>
      </c>
      <c r="AF128" s="42">
        <v>34.090909090909001</v>
      </c>
      <c r="AG128" s="42">
        <v>36.719533800000001</v>
      </c>
      <c r="AH128" s="42">
        <v>1067.3499999999999</v>
      </c>
      <c r="AI128" s="42">
        <v>646.91099999999994</v>
      </c>
      <c r="AJ128" s="42">
        <v>5298.13</v>
      </c>
      <c r="AK128" s="42">
        <v>12.1097</v>
      </c>
      <c r="AL128" s="42">
        <v>14.6881</v>
      </c>
      <c r="AM128" s="32">
        <v>8.3993099999999998</v>
      </c>
      <c r="AN128" s="32">
        <v>5.4857899999999997</v>
      </c>
      <c r="AO128" s="44">
        <v>11315</v>
      </c>
      <c r="AP128" s="45">
        <v>25705</v>
      </c>
      <c r="AQ128" s="45">
        <v>14390</v>
      </c>
      <c r="AR128" s="46">
        <v>1.2717631462660186</v>
      </c>
      <c r="AS128" s="42">
        <v>0</v>
      </c>
      <c r="AT128" s="42">
        <v>0</v>
      </c>
      <c r="AU128" s="42">
        <v>0</v>
      </c>
      <c r="AV128" s="42">
        <v>1</v>
      </c>
      <c r="AW128" s="42">
        <v>0.8216911764799133</v>
      </c>
      <c r="AX128" s="42">
        <v>-0.1783088235200867</v>
      </c>
      <c r="AY128" s="32">
        <v>1</v>
      </c>
      <c r="AZ128" s="42">
        <v>0.91551460989485056</v>
      </c>
      <c r="BA128" s="32">
        <v>0.83165195460354457</v>
      </c>
      <c r="BB128" s="42">
        <v>0.40214204807257042</v>
      </c>
      <c r="BC128" s="32">
        <v>0.83165195460354457</v>
      </c>
      <c r="BD128" s="32">
        <v>0.47570601673690499</v>
      </c>
      <c r="BE128" s="42"/>
      <c r="BF128" s="42"/>
      <c r="BG128" s="42"/>
      <c r="BH128" s="42"/>
      <c r="BI128" s="42"/>
      <c r="BJ128" s="32">
        <v>0</v>
      </c>
      <c r="BK128" s="32">
        <v>0.28331231610360674</v>
      </c>
      <c r="BL128" s="32">
        <v>0.13997477931738739</v>
      </c>
      <c r="BM128" s="32">
        <v>0.22656578394547053</v>
      </c>
      <c r="BN128" s="32">
        <v>0.12358133668806476</v>
      </c>
      <c r="BO128" s="32">
        <v>3.5766395334785421E-2</v>
      </c>
      <c r="BP128" s="32">
        <v>0.79969954690617073</v>
      </c>
      <c r="BQ128" s="32">
        <v>6.5528528644888825E-2</v>
      </c>
      <c r="BR128" s="32">
        <v>2.747273844458404E-2</v>
      </c>
      <c r="BS128" s="32">
        <v>3.5766395334785421E-2</v>
      </c>
      <c r="BT128" s="32">
        <v>7</v>
      </c>
      <c r="BU128" s="32">
        <v>44</v>
      </c>
      <c r="BV128" s="32">
        <v>7</v>
      </c>
      <c r="BW128" s="32"/>
      <c r="BX128" s="32"/>
      <c r="BY128" s="32"/>
      <c r="BZ128" s="32"/>
      <c r="CA128" s="32" t="s">
        <v>120</v>
      </c>
      <c r="CB128" s="32" t="s">
        <v>120</v>
      </c>
      <c r="CC128" s="32" t="s">
        <v>120</v>
      </c>
      <c r="CD128" s="32" t="s">
        <v>120</v>
      </c>
      <c r="CE128" s="32" t="s">
        <v>120</v>
      </c>
      <c r="CF128" s="32" t="s">
        <v>120</v>
      </c>
      <c r="CG128" s="32" t="s">
        <v>120</v>
      </c>
      <c r="CH128" s="32" t="s">
        <v>120</v>
      </c>
      <c r="CI128" s="32" t="s">
        <v>120</v>
      </c>
      <c r="CJ128" s="32" t="s">
        <v>120</v>
      </c>
      <c r="CK128" s="32" t="s">
        <v>120</v>
      </c>
      <c r="CL128" s="32" t="s">
        <v>120</v>
      </c>
    </row>
    <row r="129" spans="1:90" x14ac:dyDescent="0.2">
      <c r="A129" s="42" t="s">
        <v>388</v>
      </c>
      <c r="B129" s="42" t="s">
        <v>117</v>
      </c>
      <c r="C129" s="33" t="s">
        <v>118</v>
      </c>
      <c r="D129" s="42" t="s">
        <v>389</v>
      </c>
      <c r="E129" s="32" t="s">
        <v>120</v>
      </c>
      <c r="F129" s="42" t="s">
        <v>390</v>
      </c>
      <c r="G129" s="42" t="s">
        <v>391</v>
      </c>
      <c r="H129" s="43">
        <v>586068.56000000006</v>
      </c>
      <c r="I129" s="42">
        <v>1</v>
      </c>
      <c r="J129" s="42">
        <v>0</v>
      </c>
      <c r="K129" s="42">
        <v>0</v>
      </c>
      <c r="L129" s="42">
        <v>0</v>
      </c>
      <c r="M129" s="42" t="s">
        <v>11</v>
      </c>
      <c r="N129" s="42" t="s">
        <v>772</v>
      </c>
      <c r="O129" s="42" t="s">
        <v>123</v>
      </c>
      <c r="P129" s="36">
        <v>0.43007144533118274</v>
      </c>
      <c r="Q129" s="36">
        <v>0.46602232002504057</v>
      </c>
      <c r="R129" s="36">
        <v>0.43007144533118291</v>
      </c>
      <c r="S129" s="42" t="s">
        <v>128</v>
      </c>
      <c r="T129" s="42">
        <v>172.31399999999999</v>
      </c>
      <c r="U129" s="42">
        <v>7561.74</v>
      </c>
      <c r="V129" s="42">
        <v>17832.07</v>
      </c>
      <c r="W129" s="42">
        <v>9488.7000000000007</v>
      </c>
      <c r="X129" s="42">
        <v>2786</v>
      </c>
      <c r="Y129" s="42">
        <v>337</v>
      </c>
      <c r="Z129" s="42">
        <v>347</v>
      </c>
      <c r="AA129" s="42">
        <v>7</v>
      </c>
      <c r="AB129" s="42">
        <v>4</v>
      </c>
      <c r="AC129" s="42">
        <v>4</v>
      </c>
      <c r="AD129" s="42">
        <v>4</v>
      </c>
      <c r="AE129" s="42">
        <v>0</v>
      </c>
      <c r="AF129" s="42">
        <v>40.076923076923002</v>
      </c>
      <c r="AG129" s="42">
        <v>25.710118220769001</v>
      </c>
      <c r="AH129" s="42">
        <v>995.55</v>
      </c>
      <c r="AI129" s="42">
        <v>469.06799999999998</v>
      </c>
      <c r="AJ129" s="42">
        <v>3950.62</v>
      </c>
      <c r="AK129" s="42">
        <v>6.6363899999999996</v>
      </c>
      <c r="AL129" s="42">
        <v>8.2202800000000007</v>
      </c>
      <c r="AM129" s="32">
        <v>4.5152700000000001</v>
      </c>
      <c r="AN129" s="32">
        <v>3.9582899999999999</v>
      </c>
      <c r="AO129" s="44">
        <v>68440.836401918146</v>
      </c>
      <c r="AP129" s="45">
        <v>99645</v>
      </c>
      <c r="AQ129" s="45">
        <v>31204.163598081854</v>
      </c>
      <c r="AR129" s="46">
        <v>0.45592902189031864</v>
      </c>
      <c r="AS129" s="42">
        <v>0</v>
      </c>
      <c r="AT129" s="42">
        <v>0</v>
      </c>
      <c r="AU129" s="42">
        <v>0</v>
      </c>
      <c r="AV129" s="42">
        <v>0.57099354662321855</v>
      </c>
      <c r="AW129" s="42">
        <v>0.67444140040993539</v>
      </c>
      <c r="AX129" s="42">
        <v>0.10344785378671684</v>
      </c>
      <c r="AY129" s="32">
        <v>0.98738841154247248</v>
      </c>
      <c r="AZ129" s="42">
        <v>0.99064170744999713</v>
      </c>
      <c r="BA129" s="32">
        <v>0.4552847913411418</v>
      </c>
      <c r="BB129" s="42">
        <v>0.2966593440196077</v>
      </c>
      <c r="BC129" s="32">
        <v>0.46789637979866944</v>
      </c>
      <c r="BD129" s="32">
        <v>0.29984003257523972</v>
      </c>
      <c r="BE129" s="42"/>
      <c r="BF129" s="42"/>
      <c r="BG129" s="42"/>
      <c r="BH129" s="42"/>
      <c r="BI129" s="42"/>
      <c r="BJ129" s="32">
        <v>0.25245534872639236</v>
      </c>
      <c r="BK129" s="32">
        <v>0.44285944384859771</v>
      </c>
      <c r="BL129" s="32">
        <v>0.15555596218059475</v>
      </c>
      <c r="BM129" s="32">
        <v>3.6364039465899285E-2</v>
      </c>
      <c r="BN129" s="32">
        <v>5.8151036798145407E-2</v>
      </c>
      <c r="BO129" s="32">
        <v>0.15431592577756628</v>
      </c>
      <c r="BP129" s="32">
        <v>0.54396491912924494</v>
      </c>
      <c r="BQ129" s="32">
        <v>7.1723650469207173E-2</v>
      </c>
      <c r="BR129" s="32">
        <v>5.0326013508068618E-2</v>
      </c>
      <c r="BS129" s="32">
        <v>7.5452265640330196E-2</v>
      </c>
      <c r="BT129" s="32">
        <v>145</v>
      </c>
      <c r="BU129" s="32">
        <v>209</v>
      </c>
      <c r="BV129" s="32">
        <v>145</v>
      </c>
      <c r="BW129" s="32"/>
      <c r="BX129" s="32"/>
      <c r="BY129" s="32"/>
      <c r="BZ129" s="32"/>
      <c r="CA129" s="32" t="s">
        <v>120</v>
      </c>
      <c r="CB129" s="32" t="s">
        <v>120</v>
      </c>
      <c r="CC129" s="32" t="s">
        <v>120</v>
      </c>
      <c r="CD129" s="32" t="s">
        <v>120</v>
      </c>
      <c r="CE129" s="32" t="s">
        <v>120</v>
      </c>
      <c r="CF129" s="32" t="s">
        <v>120</v>
      </c>
      <c r="CG129" s="32" t="s">
        <v>120</v>
      </c>
      <c r="CH129" s="32" t="s">
        <v>120</v>
      </c>
      <c r="CI129" s="32" t="s">
        <v>120</v>
      </c>
      <c r="CJ129" s="32" t="s">
        <v>120</v>
      </c>
      <c r="CK129" s="32" t="s">
        <v>120</v>
      </c>
      <c r="CL129" s="32" t="s">
        <v>120</v>
      </c>
    </row>
    <row r="130" spans="1:90" x14ac:dyDescent="0.2">
      <c r="A130" s="42" t="s">
        <v>398</v>
      </c>
      <c r="B130" s="42" t="s">
        <v>117</v>
      </c>
      <c r="C130" s="33" t="s">
        <v>118</v>
      </c>
      <c r="D130" s="42" t="s">
        <v>399</v>
      </c>
      <c r="E130" s="32" t="s">
        <v>120</v>
      </c>
      <c r="F130" s="42" t="s">
        <v>399</v>
      </c>
      <c r="G130" s="42" t="s">
        <v>400</v>
      </c>
      <c r="H130" s="43">
        <v>302520</v>
      </c>
      <c r="I130" s="42">
        <v>1</v>
      </c>
      <c r="J130" s="42">
        <v>0</v>
      </c>
      <c r="K130" s="42">
        <v>0</v>
      </c>
      <c r="L130" s="42">
        <v>0</v>
      </c>
      <c r="M130" s="42" t="s">
        <v>11</v>
      </c>
      <c r="N130" s="42" t="s">
        <v>772</v>
      </c>
      <c r="O130" s="42" t="s">
        <v>123</v>
      </c>
      <c r="P130" s="36">
        <v>0.51332125361998993</v>
      </c>
      <c r="Q130" s="36">
        <v>1</v>
      </c>
      <c r="R130" s="36">
        <v>0.46921051084698384</v>
      </c>
      <c r="S130" s="42" t="s">
        <v>124</v>
      </c>
      <c r="T130" s="42">
        <v>1345.81</v>
      </c>
      <c r="U130" s="42">
        <v>25377.87</v>
      </c>
      <c r="V130" s="42">
        <v>58119.82</v>
      </c>
      <c r="W130" s="42">
        <v>53664.74</v>
      </c>
      <c r="X130" s="42">
        <v>13367</v>
      </c>
      <c r="Y130" s="42">
        <v>3089</v>
      </c>
      <c r="Z130" s="42">
        <v>1823</v>
      </c>
      <c r="AA130" s="42">
        <v>14</v>
      </c>
      <c r="AB130" s="42">
        <v>2</v>
      </c>
      <c r="AC130" s="42">
        <v>11</v>
      </c>
      <c r="AD130" s="42">
        <v>0</v>
      </c>
      <c r="AE130" s="42">
        <v>9</v>
      </c>
      <c r="AF130" s="42">
        <v>33.021276595745</v>
      </c>
      <c r="AG130" s="42">
        <v>20.380701643702</v>
      </c>
      <c r="AH130" s="42">
        <v>4658.46</v>
      </c>
      <c r="AI130" s="42">
        <v>185.32300000000001</v>
      </c>
      <c r="AJ130" s="42">
        <v>2603.5300000000002</v>
      </c>
      <c r="AK130" s="42">
        <v>5.0915100000000004</v>
      </c>
      <c r="AL130" s="42">
        <v>7.7720099999999999</v>
      </c>
      <c r="AM130" s="32">
        <v>1.5980300000000001</v>
      </c>
      <c r="AN130" s="32">
        <v>1.27932</v>
      </c>
      <c r="AO130" s="44">
        <v>19767.140223508006</v>
      </c>
      <c r="AP130" s="45">
        <v>43265.6280283265</v>
      </c>
      <c r="AQ130" s="45">
        <v>23498.487804818495</v>
      </c>
      <c r="AR130" s="46">
        <v>1.188765169828309</v>
      </c>
      <c r="AS130" s="42">
        <v>0</v>
      </c>
      <c r="AT130" s="42">
        <v>0</v>
      </c>
      <c r="AU130" s="42">
        <v>0</v>
      </c>
      <c r="AV130" s="42">
        <v>0.87976015148034237</v>
      </c>
      <c r="AW130" s="42">
        <v>0.40213701057004159</v>
      </c>
      <c r="AX130" s="42">
        <v>-0.47762314091030078</v>
      </c>
      <c r="AY130" s="32">
        <v>1</v>
      </c>
      <c r="AZ130" s="42">
        <v>1</v>
      </c>
      <c r="BA130" s="32">
        <v>0</v>
      </c>
      <c r="BB130" s="42">
        <v>0.27056854558674043</v>
      </c>
      <c r="BC130" s="32">
        <v>0</v>
      </c>
      <c r="BD130" s="32">
        <v>0.27056854558674043</v>
      </c>
      <c r="BE130" s="42"/>
      <c r="BF130" s="42"/>
      <c r="BG130" s="42"/>
      <c r="BH130" s="42"/>
      <c r="BI130" s="42"/>
      <c r="BJ130" s="32">
        <v>0</v>
      </c>
      <c r="BK130" s="32">
        <v>0.56164527665113406</v>
      </c>
      <c r="BL130" s="32">
        <v>5.8384178416022801E-2</v>
      </c>
      <c r="BM130" s="32">
        <v>0</v>
      </c>
      <c r="BN130" s="32">
        <v>6.1855670103634817E-2</v>
      </c>
      <c r="BO130" s="32">
        <v>0.11640397041934837</v>
      </c>
      <c r="BP130" s="32">
        <v>0.46417275159469634</v>
      </c>
      <c r="BQ130" s="32">
        <v>0.36732953352548164</v>
      </c>
      <c r="BR130" s="32">
        <v>0</v>
      </c>
      <c r="BS130" s="32">
        <v>0</v>
      </c>
      <c r="BT130" s="32">
        <v>7</v>
      </c>
      <c r="BU130" s="32">
        <v>37</v>
      </c>
      <c r="BV130" s="32">
        <v>7</v>
      </c>
      <c r="BW130" s="32"/>
      <c r="BX130" s="32"/>
      <c r="BY130" s="32"/>
      <c r="BZ130" s="32"/>
      <c r="CA130" s="32" t="s">
        <v>120</v>
      </c>
      <c r="CB130" s="32" t="s">
        <v>120</v>
      </c>
      <c r="CC130" s="32" t="s">
        <v>120</v>
      </c>
      <c r="CD130" s="32" t="s">
        <v>120</v>
      </c>
      <c r="CE130" s="32" t="s">
        <v>120</v>
      </c>
      <c r="CF130" s="32" t="s">
        <v>120</v>
      </c>
      <c r="CG130" s="32" t="s">
        <v>120</v>
      </c>
      <c r="CH130" s="32" t="s">
        <v>120</v>
      </c>
      <c r="CI130" s="32" t="s">
        <v>120</v>
      </c>
      <c r="CJ130" s="32" t="s">
        <v>120</v>
      </c>
      <c r="CK130" s="32" t="s">
        <v>120</v>
      </c>
      <c r="CL130" s="32" t="s">
        <v>120</v>
      </c>
    </row>
    <row r="131" spans="1:90" x14ac:dyDescent="0.2">
      <c r="A131" s="42" t="s">
        <v>235</v>
      </c>
      <c r="B131" s="42" t="s">
        <v>117</v>
      </c>
      <c r="C131" s="33" t="s">
        <v>118</v>
      </c>
      <c r="D131" s="42" t="s">
        <v>407</v>
      </c>
      <c r="E131" s="32" t="s">
        <v>120</v>
      </c>
      <c r="F131" s="42" t="s">
        <v>407</v>
      </c>
      <c r="G131" s="42" t="s">
        <v>408</v>
      </c>
      <c r="H131" s="43">
        <v>377000</v>
      </c>
      <c r="I131" s="42">
        <v>1</v>
      </c>
      <c r="J131" s="42">
        <v>0</v>
      </c>
      <c r="K131" s="42">
        <v>0</v>
      </c>
      <c r="L131" s="42">
        <v>0</v>
      </c>
      <c r="M131" s="42" t="s">
        <v>11</v>
      </c>
      <c r="N131" s="42" t="s">
        <v>772</v>
      </c>
      <c r="O131" s="42" t="s">
        <v>123</v>
      </c>
      <c r="P131" s="36">
        <v>0.38772973334212363</v>
      </c>
      <c r="Q131" s="36">
        <v>2.3792529143290813E-3</v>
      </c>
      <c r="R131" s="36">
        <v>0.38772973334212357</v>
      </c>
      <c r="S131" s="42" t="s">
        <v>128</v>
      </c>
      <c r="T131" s="42">
        <v>1182.75</v>
      </c>
      <c r="U131" s="42">
        <v>21864.91</v>
      </c>
      <c r="V131" s="42">
        <v>48008.58</v>
      </c>
      <c r="W131" s="42">
        <v>13228.27</v>
      </c>
      <c r="X131" s="42">
        <v>6504</v>
      </c>
      <c r="Y131" s="42">
        <v>791</v>
      </c>
      <c r="Z131" s="42">
        <v>1295</v>
      </c>
      <c r="AA131" s="42">
        <v>10</v>
      </c>
      <c r="AB131" s="42">
        <v>2</v>
      </c>
      <c r="AC131" s="42">
        <v>4</v>
      </c>
      <c r="AD131" s="42">
        <v>0</v>
      </c>
      <c r="AE131" s="42">
        <v>2</v>
      </c>
      <c r="AF131" s="42">
        <v>31.558139534883999</v>
      </c>
      <c r="AG131" s="42">
        <v>29.970729690233</v>
      </c>
      <c r="AH131" s="42">
        <v>1434.65</v>
      </c>
      <c r="AI131" s="42">
        <v>227.048</v>
      </c>
      <c r="AJ131" s="42">
        <v>3787.87</v>
      </c>
      <c r="AK131" s="42">
        <v>3.0637799999999999</v>
      </c>
      <c r="AL131" s="42">
        <v>6.9088200000000004</v>
      </c>
      <c r="AM131" s="32">
        <v>3.4466999999999999</v>
      </c>
      <c r="AN131" s="32">
        <v>2.78668</v>
      </c>
      <c r="AO131" s="44">
        <v>66314.261424016993</v>
      </c>
      <c r="AP131" s="45">
        <v>71905</v>
      </c>
      <c r="AQ131" s="45">
        <v>5590.7385759830067</v>
      </c>
      <c r="AR131" s="46">
        <v>8.4306730647809233E-2</v>
      </c>
      <c r="AS131" s="42">
        <v>0</v>
      </c>
      <c r="AT131" s="42">
        <v>0</v>
      </c>
      <c r="AU131" s="42">
        <v>0</v>
      </c>
      <c r="AV131" s="42">
        <v>0.8657704814034245</v>
      </c>
      <c r="AW131" s="42">
        <v>0.92731404130410633</v>
      </c>
      <c r="AX131" s="42">
        <v>6.1543559900681832E-2</v>
      </c>
      <c r="AY131" s="32">
        <v>1</v>
      </c>
      <c r="AZ131" s="42">
        <v>1</v>
      </c>
      <c r="BA131" s="32">
        <v>1.8439210087132236E-2</v>
      </c>
      <c r="BB131" s="42">
        <v>0.13451847891241669</v>
      </c>
      <c r="BC131" s="32">
        <v>1.8439210087132236E-2</v>
      </c>
      <c r="BD131" s="32">
        <v>0.13451847891241669</v>
      </c>
      <c r="BE131" s="42"/>
      <c r="BF131" s="42"/>
      <c r="BG131" s="42"/>
      <c r="BH131" s="42"/>
      <c r="BI131" s="42"/>
      <c r="BJ131" s="32">
        <v>0.76960900945109378</v>
      </c>
      <c r="BK131" s="32">
        <v>0.22801173763457705</v>
      </c>
      <c r="BL131" s="32">
        <v>0</v>
      </c>
      <c r="BM131" s="32">
        <v>0</v>
      </c>
      <c r="BN131" s="32">
        <v>0</v>
      </c>
      <c r="BO131" s="32">
        <v>0.5344783800139421</v>
      </c>
      <c r="BP131" s="32">
        <v>0.24147563990421467</v>
      </c>
      <c r="BQ131" s="32">
        <v>0.20479850296670538</v>
      </c>
      <c r="BR131" s="32">
        <v>0</v>
      </c>
      <c r="BS131" s="32">
        <v>1.9247477115137909E-2</v>
      </c>
      <c r="BT131" s="32">
        <v>11</v>
      </c>
      <c r="BU131" s="32">
        <v>13</v>
      </c>
      <c r="BV131" s="32">
        <v>11</v>
      </c>
      <c r="BW131" s="32"/>
      <c r="BX131" s="32"/>
      <c r="BY131" s="32"/>
      <c r="BZ131" s="32"/>
      <c r="CA131" s="32" t="s">
        <v>120</v>
      </c>
      <c r="CB131" s="32" t="s">
        <v>120</v>
      </c>
      <c r="CC131" s="32" t="s">
        <v>120</v>
      </c>
      <c r="CD131" s="32" t="s">
        <v>120</v>
      </c>
      <c r="CE131" s="32" t="s">
        <v>120</v>
      </c>
      <c r="CF131" s="32" t="s">
        <v>120</v>
      </c>
      <c r="CG131" s="32" t="s">
        <v>120</v>
      </c>
      <c r="CH131" s="32" t="s">
        <v>120</v>
      </c>
      <c r="CI131" s="32" t="s">
        <v>120</v>
      </c>
      <c r="CJ131" s="32" t="s">
        <v>120</v>
      </c>
      <c r="CK131" s="32" t="s">
        <v>120</v>
      </c>
      <c r="CL131" s="32" t="s">
        <v>120</v>
      </c>
    </row>
    <row r="132" spans="1:90" x14ac:dyDescent="0.2">
      <c r="A132" s="42" t="s">
        <v>355</v>
      </c>
      <c r="B132" s="42" t="s">
        <v>413</v>
      </c>
      <c r="C132" s="42" t="s">
        <v>118</v>
      </c>
      <c r="D132" s="42" t="s">
        <v>353</v>
      </c>
      <c r="E132" s="32" t="s">
        <v>120</v>
      </c>
      <c r="F132" s="42" t="s">
        <v>353</v>
      </c>
      <c r="G132" s="42" t="s">
        <v>354</v>
      </c>
      <c r="H132" s="43">
        <v>662000</v>
      </c>
      <c r="I132" s="42">
        <v>1</v>
      </c>
      <c r="J132" s="42">
        <v>0</v>
      </c>
      <c r="K132" s="42">
        <v>0</v>
      </c>
      <c r="L132" s="42">
        <v>0</v>
      </c>
      <c r="M132" s="42" t="s">
        <v>11</v>
      </c>
      <c r="N132" s="42" t="s">
        <v>772</v>
      </c>
      <c r="O132" s="42" t="s">
        <v>123</v>
      </c>
      <c r="P132" s="36">
        <v>0.66299999999999992</v>
      </c>
      <c r="Q132" s="36"/>
      <c r="R132" s="36">
        <v>0.68710631529265587</v>
      </c>
      <c r="S132" s="42" t="s">
        <v>124</v>
      </c>
      <c r="T132" s="42">
        <v>290.07600000000002</v>
      </c>
      <c r="U132" s="42">
        <v>19123.45</v>
      </c>
      <c r="V132" s="42">
        <v>55119.93</v>
      </c>
      <c r="W132" s="42">
        <v>10283.43</v>
      </c>
      <c r="X132" s="42">
        <v>28553</v>
      </c>
      <c r="Y132" s="42">
        <v>2253</v>
      </c>
      <c r="Z132" s="42">
        <v>196</v>
      </c>
      <c r="AA132" s="42">
        <v>17</v>
      </c>
      <c r="AB132" s="42">
        <v>6</v>
      </c>
      <c r="AC132" s="42">
        <v>3</v>
      </c>
      <c r="AD132" s="42">
        <v>16</v>
      </c>
      <c r="AE132" s="42">
        <v>2</v>
      </c>
      <c r="AF132" s="42">
        <v>34.038461538462002</v>
      </c>
      <c r="AG132" s="42">
        <v>36.559401270191998</v>
      </c>
      <c r="AH132" s="42">
        <v>1529.98</v>
      </c>
      <c r="AI132" s="42">
        <v>1314.02</v>
      </c>
      <c r="AJ132" s="42">
        <v>11291.68</v>
      </c>
      <c r="AK132" s="42">
        <v>6.1497200000000003</v>
      </c>
      <c r="AL132" s="42">
        <v>10.355600000000001</v>
      </c>
      <c r="AM132" s="32">
        <v>4.8740399999999999</v>
      </c>
      <c r="AN132" s="32">
        <v>4.87446</v>
      </c>
      <c r="AO132" s="44">
        <v>835</v>
      </c>
      <c r="AP132" s="45">
        <v>15033</v>
      </c>
      <c r="AQ132" s="45">
        <v>14198</v>
      </c>
      <c r="AR132" s="46">
        <v>17.003592814371256</v>
      </c>
      <c r="AS132" s="42"/>
      <c r="AT132" s="42"/>
      <c r="AU132" s="42"/>
      <c r="AV132" s="42"/>
      <c r="AW132" s="42">
        <v>0.96498776746420112</v>
      </c>
      <c r="AX132" s="42"/>
      <c r="AY132" s="32"/>
      <c r="AZ132" s="42">
        <v>1</v>
      </c>
      <c r="BA132" s="32"/>
      <c r="BB132" s="42">
        <v>0.19920557870926914</v>
      </c>
      <c r="BC132" s="32"/>
      <c r="BD132" s="32">
        <v>0.19920557870926914</v>
      </c>
      <c r="BE132" s="42"/>
      <c r="BF132" s="42"/>
      <c r="BG132" s="42"/>
      <c r="BH132" s="42"/>
      <c r="BI132" s="42"/>
      <c r="BJ132" s="32"/>
      <c r="BK132" s="32"/>
      <c r="BL132" s="32"/>
      <c r="BM132" s="32"/>
      <c r="BN132" s="32"/>
      <c r="BO132" s="32">
        <v>0.11691017228130217</v>
      </c>
      <c r="BP132" s="32">
        <v>0.69302973830126335</v>
      </c>
      <c r="BQ132" s="32">
        <v>0.18453976608408626</v>
      </c>
      <c r="BR132" s="32">
        <v>5.5203233333482107E-3</v>
      </c>
      <c r="BS132" s="32">
        <v>0</v>
      </c>
      <c r="BT132" s="32"/>
      <c r="BU132" s="32">
        <v>49</v>
      </c>
      <c r="BV132" s="32"/>
      <c r="BW132" s="32"/>
      <c r="BX132" s="32"/>
      <c r="BY132" s="32"/>
      <c r="BZ132" s="32"/>
      <c r="CA132" s="32" t="s">
        <v>120</v>
      </c>
      <c r="CB132" s="32" t="s">
        <v>120</v>
      </c>
      <c r="CC132" s="32" t="s">
        <v>120</v>
      </c>
      <c r="CD132" s="32" t="s">
        <v>120</v>
      </c>
      <c r="CE132" s="32" t="s">
        <v>120</v>
      </c>
      <c r="CF132" s="32" t="s">
        <v>120</v>
      </c>
      <c r="CG132" s="32" t="s">
        <v>120</v>
      </c>
      <c r="CH132" s="32" t="s">
        <v>120</v>
      </c>
      <c r="CI132" s="32" t="s">
        <v>120</v>
      </c>
      <c r="CJ132" s="32" t="s">
        <v>120</v>
      </c>
      <c r="CK132" s="32" t="s">
        <v>120</v>
      </c>
      <c r="CL132" s="32" t="s">
        <v>120</v>
      </c>
    </row>
    <row r="133" spans="1:90" x14ac:dyDescent="0.2">
      <c r="A133" s="49" t="s">
        <v>446</v>
      </c>
      <c r="B133" s="50" t="s">
        <v>431</v>
      </c>
      <c r="C133" s="49" t="s">
        <v>17</v>
      </c>
      <c r="D133" s="50" t="s">
        <v>447</v>
      </c>
      <c r="E133" s="49" t="s">
        <v>448</v>
      </c>
      <c r="F133" s="50" t="s">
        <v>449</v>
      </c>
      <c r="G133" s="49" t="s">
        <v>450</v>
      </c>
      <c r="H133" s="51">
        <v>76605</v>
      </c>
      <c r="I133" s="49">
        <v>0</v>
      </c>
      <c r="J133" s="49">
        <v>0</v>
      </c>
      <c r="K133" s="49">
        <v>1</v>
      </c>
      <c r="L133" s="49">
        <v>0</v>
      </c>
      <c r="M133" s="49" t="s">
        <v>11</v>
      </c>
      <c r="N133" s="49" t="s">
        <v>772</v>
      </c>
      <c r="O133" s="49"/>
      <c r="P133" s="52"/>
      <c r="Q133" s="49"/>
      <c r="R133" s="49"/>
      <c r="S133" s="49"/>
      <c r="T133" s="49">
        <v>113.166</v>
      </c>
      <c r="U133" s="49">
        <v>7464.94</v>
      </c>
      <c r="V133" s="49">
        <v>21834.83</v>
      </c>
      <c r="W133" s="49">
        <v>11412.4</v>
      </c>
      <c r="X133" s="49">
        <v>7145</v>
      </c>
      <c r="Y133" s="49">
        <v>497</v>
      </c>
      <c r="Z133" s="49">
        <v>232</v>
      </c>
      <c r="AA133" s="49">
        <v>7</v>
      </c>
      <c r="AB133" s="49">
        <v>3</v>
      </c>
      <c r="AC133" s="49">
        <v>2</v>
      </c>
      <c r="AD133" s="49">
        <v>6</v>
      </c>
      <c r="AE133" s="49">
        <v>3</v>
      </c>
      <c r="AF133" s="49">
        <v>32.25</v>
      </c>
      <c r="AG133" s="49">
        <v>37.684608435999998</v>
      </c>
      <c r="AH133" s="49"/>
      <c r="AI133" s="49"/>
      <c r="AJ133" s="49"/>
      <c r="AK133" s="49"/>
      <c r="AL133" s="49">
        <v>20.580300000000001</v>
      </c>
      <c r="AM133" s="49">
        <v>8.5261499999999995</v>
      </c>
      <c r="AN133" s="49">
        <v>4.7580400000000003</v>
      </c>
      <c r="AO133" s="53"/>
      <c r="AP133" s="54"/>
      <c r="AQ133" s="54"/>
      <c r="AR133" s="55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 t="s">
        <v>120</v>
      </c>
      <c r="CB133" s="49" t="s">
        <v>120</v>
      </c>
      <c r="CC133" s="49" t="s">
        <v>120</v>
      </c>
      <c r="CD133" s="49" t="s">
        <v>120</v>
      </c>
      <c r="CE133" s="49">
        <v>2</v>
      </c>
      <c r="CF133" s="49" t="s">
        <v>120</v>
      </c>
      <c r="CG133" s="49" t="s">
        <v>120</v>
      </c>
      <c r="CH133" s="49" t="s">
        <v>120</v>
      </c>
      <c r="CI133" s="49" t="s">
        <v>120</v>
      </c>
      <c r="CJ133" s="49" t="s">
        <v>120</v>
      </c>
      <c r="CK133" s="49" t="s">
        <v>120</v>
      </c>
      <c r="CL133" s="49">
        <v>1</v>
      </c>
    </row>
    <row r="134" spans="1:90" x14ac:dyDescent="0.2">
      <c r="A134" s="49" t="s">
        <v>478</v>
      </c>
      <c r="B134" s="50" t="s">
        <v>431</v>
      </c>
      <c r="C134" s="49" t="s">
        <v>17</v>
      </c>
      <c r="D134" s="50" t="s">
        <v>479</v>
      </c>
      <c r="E134" s="49" t="s">
        <v>480</v>
      </c>
      <c r="F134" s="50" t="s">
        <v>481</v>
      </c>
      <c r="G134" s="49" t="s">
        <v>482</v>
      </c>
      <c r="H134" s="51">
        <v>501868</v>
      </c>
      <c r="I134" s="49">
        <v>0</v>
      </c>
      <c r="J134" s="49">
        <v>0</v>
      </c>
      <c r="K134" s="49">
        <v>0</v>
      </c>
      <c r="L134" s="49">
        <v>1</v>
      </c>
      <c r="M134" s="49" t="s">
        <v>11</v>
      </c>
      <c r="N134" s="49" t="s">
        <v>772</v>
      </c>
      <c r="O134" s="49"/>
      <c r="P134" s="52"/>
      <c r="Q134" s="49"/>
      <c r="R134" s="49"/>
      <c r="S134" s="49"/>
      <c r="T134" s="49">
        <v>68.569999999999993</v>
      </c>
      <c r="U134" s="49">
        <v>3476.22</v>
      </c>
      <c r="V134" s="49">
        <v>7721.36</v>
      </c>
      <c r="W134" s="49">
        <v>4085.67</v>
      </c>
      <c r="X134" s="49">
        <v>6339</v>
      </c>
      <c r="Y134" s="49">
        <v>642</v>
      </c>
      <c r="Z134" s="49">
        <v>2138</v>
      </c>
      <c r="AA134" s="49">
        <v>2</v>
      </c>
      <c r="AB134" s="49">
        <v>0</v>
      </c>
      <c r="AC134" s="49">
        <v>1</v>
      </c>
      <c r="AD134" s="49">
        <v>2</v>
      </c>
      <c r="AE134" s="49">
        <v>2</v>
      </c>
      <c r="AF134" s="49">
        <v>40.444444444444002</v>
      </c>
      <c r="AG134" s="49">
        <v>27.195047961111001</v>
      </c>
      <c r="AH134" s="49"/>
      <c r="AI134" s="49"/>
      <c r="AJ134" s="49"/>
      <c r="AK134" s="49"/>
      <c r="AL134" s="49">
        <v>4.7724900000000003</v>
      </c>
      <c r="AM134" s="49">
        <v>2.3748900000000002</v>
      </c>
      <c r="AN134" s="49">
        <v>1.7086600000000001</v>
      </c>
      <c r="AO134" s="53"/>
      <c r="AP134" s="54"/>
      <c r="AQ134" s="54"/>
      <c r="AR134" s="55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 t="s">
        <v>120</v>
      </c>
      <c r="CB134" s="49" t="s">
        <v>120</v>
      </c>
      <c r="CC134" s="49" t="s">
        <v>120</v>
      </c>
      <c r="CD134" s="49">
        <v>1</v>
      </c>
      <c r="CE134" s="49" t="s">
        <v>120</v>
      </c>
      <c r="CF134" s="49">
        <v>1</v>
      </c>
      <c r="CG134" s="49" t="s">
        <v>120</v>
      </c>
      <c r="CH134" s="49" t="s">
        <v>120</v>
      </c>
      <c r="CI134" s="49" t="s">
        <v>120</v>
      </c>
      <c r="CJ134" s="49" t="s">
        <v>120</v>
      </c>
      <c r="CK134" s="49" t="s">
        <v>120</v>
      </c>
      <c r="CL134" s="49">
        <v>1</v>
      </c>
    </row>
    <row r="135" spans="1:90" x14ac:dyDescent="0.2">
      <c r="A135" s="49" t="s">
        <v>245</v>
      </c>
      <c r="B135" s="50" t="s">
        <v>431</v>
      </c>
      <c r="C135" s="49" t="s">
        <v>17</v>
      </c>
      <c r="D135" s="50" t="s">
        <v>498</v>
      </c>
      <c r="E135" s="49" t="s">
        <v>499</v>
      </c>
      <c r="F135" s="50" t="s">
        <v>500</v>
      </c>
      <c r="G135" s="49" t="s">
        <v>501</v>
      </c>
      <c r="H135" s="51">
        <v>98574</v>
      </c>
      <c r="I135" s="49">
        <v>0</v>
      </c>
      <c r="J135" s="49">
        <v>0</v>
      </c>
      <c r="K135" s="49">
        <v>1</v>
      </c>
      <c r="L135" s="49">
        <v>0</v>
      </c>
      <c r="M135" s="49" t="s">
        <v>11</v>
      </c>
      <c r="N135" s="49" t="s">
        <v>772</v>
      </c>
      <c r="O135" s="49"/>
      <c r="P135" s="52"/>
      <c r="Q135" s="49"/>
      <c r="R135" s="49"/>
      <c r="S135" s="49"/>
      <c r="T135" s="49">
        <v>1198.55</v>
      </c>
      <c r="U135" s="49">
        <v>22405.64</v>
      </c>
      <c r="V135" s="49">
        <v>67097.84</v>
      </c>
      <c r="W135" s="49">
        <v>30530.3</v>
      </c>
      <c r="X135" s="49">
        <v>14608</v>
      </c>
      <c r="Y135" s="49">
        <v>2147</v>
      </c>
      <c r="Z135" s="49">
        <v>1235</v>
      </c>
      <c r="AA135" s="49">
        <v>16</v>
      </c>
      <c r="AB135" s="49">
        <v>9</v>
      </c>
      <c r="AC135" s="49">
        <v>20</v>
      </c>
      <c r="AD135" s="49">
        <v>10</v>
      </c>
      <c r="AE135" s="49">
        <v>1</v>
      </c>
      <c r="AF135" s="49">
        <v>24.977777777778002</v>
      </c>
      <c r="AG135" s="49">
        <v>25.714283718044001</v>
      </c>
      <c r="AH135" s="49"/>
      <c r="AI135" s="49"/>
      <c r="AJ135" s="49"/>
      <c r="AK135" s="49"/>
      <c r="AL135" s="49">
        <v>36.400700000000001</v>
      </c>
      <c r="AM135" s="49">
        <v>2.4489999999999998</v>
      </c>
      <c r="AN135" s="49">
        <v>2.1536200000000001</v>
      </c>
      <c r="AO135" s="53"/>
      <c r="AP135" s="54"/>
      <c r="AQ135" s="54"/>
      <c r="AR135" s="55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>
        <v>1</v>
      </c>
      <c r="CB135" s="49" t="s">
        <v>120</v>
      </c>
      <c r="CC135" s="49" t="s">
        <v>120</v>
      </c>
      <c r="CD135" s="49" t="s">
        <v>120</v>
      </c>
      <c r="CE135" s="49">
        <v>1</v>
      </c>
      <c r="CF135" s="49">
        <v>1</v>
      </c>
      <c r="CG135" s="49" t="s">
        <v>120</v>
      </c>
      <c r="CH135" s="49" t="s">
        <v>120</v>
      </c>
      <c r="CI135" s="49" t="s">
        <v>120</v>
      </c>
      <c r="CJ135" s="49" t="s">
        <v>120</v>
      </c>
      <c r="CK135" s="49" t="s">
        <v>120</v>
      </c>
      <c r="CL135" s="49" t="s">
        <v>120</v>
      </c>
    </row>
    <row r="136" spans="1:90" x14ac:dyDescent="0.2">
      <c r="A136" s="49" t="s">
        <v>541</v>
      </c>
      <c r="B136" s="50" t="s">
        <v>431</v>
      </c>
      <c r="C136" s="49" t="s">
        <v>17</v>
      </c>
      <c r="D136" s="50" t="s">
        <v>542</v>
      </c>
      <c r="E136" s="49" t="s">
        <v>543</v>
      </c>
      <c r="F136" s="50" t="s">
        <v>540</v>
      </c>
      <c r="G136" s="49" t="s">
        <v>354</v>
      </c>
      <c r="H136" s="51">
        <v>132057</v>
      </c>
      <c r="I136" s="49">
        <v>0</v>
      </c>
      <c r="J136" s="49">
        <v>0</v>
      </c>
      <c r="K136" s="49">
        <v>0</v>
      </c>
      <c r="L136" s="49">
        <v>1</v>
      </c>
      <c r="M136" s="49" t="s">
        <v>11</v>
      </c>
      <c r="N136" s="49" t="s">
        <v>772</v>
      </c>
      <c r="O136" s="49"/>
      <c r="P136" s="52"/>
      <c r="Q136" s="49"/>
      <c r="R136" s="49"/>
      <c r="S136" s="49"/>
      <c r="T136" s="49">
        <v>117.827</v>
      </c>
      <c r="U136" s="49">
        <v>5681.04</v>
      </c>
      <c r="V136" s="49">
        <v>18311.189999999999</v>
      </c>
      <c r="W136" s="49">
        <v>9763.2900000000009</v>
      </c>
      <c r="X136" s="49">
        <v>28553</v>
      </c>
      <c r="Y136" s="49">
        <v>2253</v>
      </c>
      <c r="Z136" s="49">
        <v>25</v>
      </c>
      <c r="AA136" s="49">
        <v>6</v>
      </c>
      <c r="AB136" s="49">
        <v>5</v>
      </c>
      <c r="AC136" s="49">
        <v>0</v>
      </c>
      <c r="AD136" s="49">
        <v>8</v>
      </c>
      <c r="AE136" s="49">
        <v>0</v>
      </c>
      <c r="AF136" s="49">
        <v>27.809523809523998</v>
      </c>
      <c r="AG136" s="49">
        <v>29.616343748666999</v>
      </c>
      <c r="AH136" s="49"/>
      <c r="AI136" s="49"/>
      <c r="AJ136" s="49"/>
      <c r="AK136" s="49"/>
      <c r="AL136" s="49">
        <v>11.0121</v>
      </c>
      <c r="AM136" s="49">
        <v>4.3219700000000003</v>
      </c>
      <c r="AN136" s="49">
        <v>2.6523400000000001</v>
      </c>
      <c r="AO136" s="53"/>
      <c r="AP136" s="54"/>
      <c r="AQ136" s="54"/>
      <c r="AR136" s="55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 t="s">
        <v>120</v>
      </c>
      <c r="CB136" s="49" t="s">
        <v>120</v>
      </c>
      <c r="CC136" s="49" t="s">
        <v>120</v>
      </c>
      <c r="CD136" s="49">
        <v>1</v>
      </c>
      <c r="CE136" s="49" t="s">
        <v>120</v>
      </c>
      <c r="CF136" s="49" t="s">
        <v>120</v>
      </c>
      <c r="CG136" s="49" t="s">
        <v>120</v>
      </c>
      <c r="CH136" s="49" t="s">
        <v>120</v>
      </c>
      <c r="CI136" s="49" t="s">
        <v>120</v>
      </c>
      <c r="CJ136" s="49">
        <v>1</v>
      </c>
      <c r="CK136" s="49" t="s">
        <v>120</v>
      </c>
      <c r="CL136" s="49" t="s">
        <v>120</v>
      </c>
    </row>
    <row r="137" spans="1:90" x14ac:dyDescent="0.2">
      <c r="A137" s="49" t="s">
        <v>548</v>
      </c>
      <c r="B137" s="50" t="s">
        <v>431</v>
      </c>
      <c r="C137" s="49" t="s">
        <v>17</v>
      </c>
      <c r="D137" s="50" t="s">
        <v>549</v>
      </c>
      <c r="E137" s="49" t="s">
        <v>550</v>
      </c>
      <c r="F137" s="50" t="s">
        <v>551</v>
      </c>
      <c r="G137" s="49" t="s">
        <v>552</v>
      </c>
      <c r="H137" s="51">
        <v>640361</v>
      </c>
      <c r="I137" s="49">
        <v>1</v>
      </c>
      <c r="J137" s="49">
        <v>0</v>
      </c>
      <c r="K137" s="49">
        <v>0</v>
      </c>
      <c r="L137" s="49">
        <v>0</v>
      </c>
      <c r="M137" s="49" t="s">
        <v>11</v>
      </c>
      <c r="N137" s="49" t="s">
        <v>772</v>
      </c>
      <c r="O137" s="49"/>
      <c r="P137" s="52"/>
      <c r="Q137" s="49"/>
      <c r="R137" s="49"/>
      <c r="S137" s="49"/>
      <c r="T137" s="49">
        <v>318.399</v>
      </c>
      <c r="U137" s="49">
        <v>12439.19</v>
      </c>
      <c r="V137" s="49">
        <v>26457.39</v>
      </c>
      <c r="W137" s="49">
        <v>8268.16</v>
      </c>
      <c r="X137" s="49">
        <v>4409</v>
      </c>
      <c r="Y137" s="49">
        <v>506</v>
      </c>
      <c r="Z137" s="49">
        <v>5410</v>
      </c>
      <c r="AA137" s="49">
        <v>7</v>
      </c>
      <c r="AB137" s="49">
        <v>3</v>
      </c>
      <c r="AC137" s="49">
        <v>3</v>
      </c>
      <c r="AD137" s="49">
        <v>1</v>
      </c>
      <c r="AE137" s="49">
        <v>0</v>
      </c>
      <c r="AF137" s="49">
        <v>44.444444444444002</v>
      </c>
      <c r="AG137" s="49">
        <v>24.847187284074</v>
      </c>
      <c r="AH137" s="49"/>
      <c r="AI137" s="49"/>
      <c r="AJ137" s="49"/>
      <c r="AK137" s="49"/>
      <c r="AL137" s="49">
        <v>18.1647</v>
      </c>
      <c r="AM137" s="49">
        <v>7.8571200000000001</v>
      </c>
      <c r="AN137" s="49">
        <v>7.4765100000000002</v>
      </c>
      <c r="AO137" s="53"/>
      <c r="AP137" s="54"/>
      <c r="AQ137" s="54"/>
      <c r="AR137" s="55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>
        <v>2</v>
      </c>
      <c r="CB137" s="49" t="s">
        <v>120</v>
      </c>
      <c r="CC137" s="49" t="s">
        <v>120</v>
      </c>
      <c r="CD137" s="49" t="s">
        <v>120</v>
      </c>
      <c r="CE137" s="49" t="s">
        <v>120</v>
      </c>
      <c r="CF137" s="49" t="s">
        <v>120</v>
      </c>
      <c r="CG137" s="49" t="s">
        <v>120</v>
      </c>
      <c r="CH137" s="49" t="s">
        <v>120</v>
      </c>
      <c r="CI137" s="49" t="s">
        <v>120</v>
      </c>
      <c r="CJ137" s="49" t="s">
        <v>120</v>
      </c>
      <c r="CK137" s="49" t="s">
        <v>120</v>
      </c>
      <c r="CL137" s="49">
        <v>1</v>
      </c>
    </row>
    <row r="138" spans="1:90" x14ac:dyDescent="0.2">
      <c r="A138" s="49" t="s">
        <v>553</v>
      </c>
      <c r="B138" s="50" t="s">
        <v>431</v>
      </c>
      <c r="C138" s="49" t="s">
        <v>17</v>
      </c>
      <c r="D138" s="50" t="s">
        <v>554</v>
      </c>
      <c r="E138" s="49" t="s">
        <v>555</v>
      </c>
      <c r="F138" s="50" t="s">
        <v>556</v>
      </c>
      <c r="G138" s="49" t="s">
        <v>557</v>
      </c>
      <c r="H138" s="51">
        <v>1408884</v>
      </c>
      <c r="I138" s="49">
        <v>1</v>
      </c>
      <c r="J138" s="49">
        <v>0</v>
      </c>
      <c r="K138" s="49">
        <v>0</v>
      </c>
      <c r="L138" s="49">
        <v>0</v>
      </c>
      <c r="M138" s="49" t="s">
        <v>8</v>
      </c>
      <c r="N138" s="49" t="s">
        <v>772</v>
      </c>
      <c r="O138" s="49"/>
      <c r="P138" s="52"/>
      <c r="Q138" s="49"/>
      <c r="R138" s="49"/>
      <c r="S138" s="49"/>
      <c r="T138" s="49">
        <v>363.43700000000001</v>
      </c>
      <c r="U138" s="49">
        <v>10735.85</v>
      </c>
      <c r="V138" s="49">
        <v>22147.59</v>
      </c>
      <c r="W138" s="49">
        <v>8295.84</v>
      </c>
      <c r="X138" s="49" t="e">
        <v>#N/A</v>
      </c>
      <c r="Y138" s="49" t="e">
        <v>#N/A</v>
      </c>
      <c r="Z138" s="49">
        <v>10980</v>
      </c>
      <c r="AA138" s="49">
        <v>1</v>
      </c>
      <c r="AB138" s="49">
        <v>2</v>
      </c>
      <c r="AC138" s="49">
        <v>0</v>
      </c>
      <c r="AD138" s="49">
        <v>2</v>
      </c>
      <c r="AE138" s="49">
        <v>1</v>
      </c>
      <c r="AF138" s="49">
        <v>40.791666666666998</v>
      </c>
      <c r="AG138" s="49">
        <v>29.512172299583</v>
      </c>
      <c r="AH138" s="49"/>
      <c r="AI138" s="49"/>
      <c r="AJ138" s="49"/>
      <c r="AK138" s="49"/>
      <c r="AL138" s="49">
        <v>16.3367</v>
      </c>
      <c r="AM138" s="49">
        <v>9.2446999999999999</v>
      </c>
      <c r="AN138" s="49">
        <v>5.3860200000000003</v>
      </c>
      <c r="AO138" s="53"/>
      <c r="AP138" s="54"/>
      <c r="AQ138" s="54"/>
      <c r="AR138" s="55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>
        <v>3</v>
      </c>
      <c r="CB138" s="49" t="s">
        <v>120</v>
      </c>
      <c r="CC138" s="49" t="s">
        <v>120</v>
      </c>
      <c r="CD138" s="49" t="s">
        <v>120</v>
      </c>
      <c r="CE138" s="49" t="s">
        <v>120</v>
      </c>
      <c r="CF138" s="49" t="s">
        <v>120</v>
      </c>
      <c r="CG138" s="49" t="s">
        <v>120</v>
      </c>
      <c r="CH138" s="49" t="s">
        <v>120</v>
      </c>
      <c r="CI138" s="49" t="s">
        <v>120</v>
      </c>
      <c r="CJ138" s="49" t="s">
        <v>120</v>
      </c>
      <c r="CK138" s="49" t="s">
        <v>120</v>
      </c>
      <c r="CL138" s="49">
        <v>1</v>
      </c>
    </row>
    <row r="139" spans="1:90" x14ac:dyDescent="0.2">
      <c r="A139" s="42" t="s">
        <v>420</v>
      </c>
      <c r="B139" s="42" t="s">
        <v>431</v>
      </c>
      <c r="C139" s="42" t="s">
        <v>17</v>
      </c>
      <c r="D139" s="42" t="s">
        <v>558</v>
      </c>
      <c r="E139" s="32" t="s">
        <v>559</v>
      </c>
      <c r="F139" s="42" t="s">
        <v>560</v>
      </c>
      <c r="G139" s="42" t="s">
        <v>419</v>
      </c>
      <c r="H139" s="43">
        <v>952350</v>
      </c>
      <c r="I139" s="42">
        <v>1</v>
      </c>
      <c r="J139" s="42">
        <v>0</v>
      </c>
      <c r="K139" s="42">
        <v>0</v>
      </c>
      <c r="L139" s="42">
        <v>0</v>
      </c>
      <c r="M139" s="42" t="s">
        <v>10</v>
      </c>
      <c r="N139" s="42" t="s">
        <v>772</v>
      </c>
      <c r="O139" s="42" t="s">
        <v>123</v>
      </c>
      <c r="P139" s="36">
        <v>0.245</v>
      </c>
      <c r="Q139" s="36"/>
      <c r="R139" s="36">
        <v>0.24531154661128396</v>
      </c>
      <c r="S139" s="42" t="s">
        <v>128</v>
      </c>
      <c r="T139" s="42">
        <v>161.47</v>
      </c>
      <c r="U139" s="42">
        <v>6783.86</v>
      </c>
      <c r="V139" s="42">
        <v>15009.12</v>
      </c>
      <c r="W139" s="42">
        <v>12926.56</v>
      </c>
      <c r="X139" s="42">
        <v>1589</v>
      </c>
      <c r="Y139" s="42">
        <v>277</v>
      </c>
      <c r="Z139" s="42">
        <v>17228</v>
      </c>
      <c r="AA139" s="42">
        <v>9</v>
      </c>
      <c r="AB139" s="42">
        <v>4</v>
      </c>
      <c r="AC139" s="42">
        <v>3</v>
      </c>
      <c r="AD139" s="42">
        <v>0</v>
      </c>
      <c r="AE139" s="42">
        <v>1</v>
      </c>
      <c r="AF139" s="42">
        <v>43.277777777777999</v>
      </c>
      <c r="AG139" s="42">
        <v>28.106800593332999</v>
      </c>
      <c r="AH139" s="42">
        <v>828.84699999999998</v>
      </c>
      <c r="AI139" s="42">
        <v>213.54</v>
      </c>
      <c r="AJ139" s="42">
        <v>4003.16</v>
      </c>
      <c r="AK139" s="42">
        <v>5.0162000000000004</v>
      </c>
      <c r="AL139" s="42">
        <v>8.2677600000000009</v>
      </c>
      <c r="AM139" s="32">
        <v>3.5014599999999998</v>
      </c>
      <c r="AN139" s="32">
        <v>3.1443099999999999</v>
      </c>
      <c r="AO139" s="44"/>
      <c r="AP139" s="45"/>
      <c r="AQ139" s="45"/>
      <c r="AR139" s="46"/>
      <c r="AS139" s="42"/>
      <c r="AT139" s="42"/>
      <c r="AU139" s="42"/>
      <c r="AV139" s="42"/>
      <c r="AW139" s="42">
        <v>0.74773366367560978</v>
      </c>
      <c r="AX139" s="42">
        <v>0.74773366367560978</v>
      </c>
      <c r="AY139" s="32"/>
      <c r="AZ139" s="42">
        <v>1</v>
      </c>
      <c r="BA139" s="32"/>
      <c r="BB139" s="42">
        <v>0.80777618963110032</v>
      </c>
      <c r="BC139" s="32"/>
      <c r="BD139" s="32">
        <v>0.80777618963110043</v>
      </c>
      <c r="BE139" s="42"/>
      <c r="BF139" s="42"/>
      <c r="BG139" s="42"/>
      <c r="BH139" s="42"/>
      <c r="BI139" s="42"/>
      <c r="BJ139" s="32"/>
      <c r="BK139" s="32"/>
      <c r="BL139" s="32"/>
      <c r="BM139" s="32"/>
      <c r="BN139" s="32"/>
      <c r="BO139" s="32">
        <v>0.18849822199863164</v>
      </c>
      <c r="BP139" s="32">
        <v>0.71543825527901883</v>
      </c>
      <c r="BQ139" s="32">
        <v>4.2975786479965375E-2</v>
      </c>
      <c r="BR139" s="32">
        <v>0</v>
      </c>
      <c r="BS139" s="32">
        <v>0</v>
      </c>
      <c r="BT139" s="32"/>
      <c r="BU139" s="32">
        <v>20</v>
      </c>
      <c r="BV139" s="32">
        <v>20</v>
      </c>
      <c r="BW139" s="32"/>
      <c r="BX139" s="32"/>
      <c r="BY139" s="32"/>
      <c r="BZ139" s="32"/>
      <c r="CA139" s="32">
        <v>1</v>
      </c>
      <c r="CB139" s="32" t="s">
        <v>120</v>
      </c>
      <c r="CC139" s="32" t="s">
        <v>120</v>
      </c>
      <c r="CD139" s="32" t="s">
        <v>120</v>
      </c>
      <c r="CE139" s="32">
        <v>1</v>
      </c>
      <c r="CF139" s="32" t="s">
        <v>120</v>
      </c>
      <c r="CG139" s="32" t="s">
        <v>120</v>
      </c>
      <c r="CH139" s="32" t="s">
        <v>120</v>
      </c>
      <c r="CI139" s="32" t="s">
        <v>120</v>
      </c>
      <c r="CJ139" s="32" t="s">
        <v>120</v>
      </c>
      <c r="CK139" s="32" t="s">
        <v>120</v>
      </c>
      <c r="CL139" s="32">
        <v>2</v>
      </c>
    </row>
    <row r="140" spans="1:90" x14ac:dyDescent="0.2">
      <c r="A140" s="33" t="s">
        <v>585</v>
      </c>
      <c r="B140" s="33" t="s">
        <v>431</v>
      </c>
      <c r="C140" s="33" t="s">
        <v>118</v>
      </c>
      <c r="D140" s="33" t="s">
        <v>586</v>
      </c>
      <c r="E140" s="32" t="s">
        <v>587</v>
      </c>
      <c r="F140" s="33" t="s">
        <v>588</v>
      </c>
      <c r="G140" s="42" t="s">
        <v>589</v>
      </c>
      <c r="H140" s="56">
        <v>4615340</v>
      </c>
      <c r="I140" s="42">
        <v>1</v>
      </c>
      <c r="J140" s="42">
        <v>0</v>
      </c>
      <c r="K140" s="42">
        <v>0</v>
      </c>
      <c r="L140" s="42">
        <v>0</v>
      </c>
      <c r="M140" s="42" t="s">
        <v>9</v>
      </c>
      <c r="N140" s="42" t="s">
        <v>772</v>
      </c>
      <c r="O140" s="42" t="s">
        <v>123</v>
      </c>
      <c r="P140" s="36">
        <v>0.184</v>
      </c>
      <c r="Q140" s="36"/>
      <c r="R140" s="36">
        <v>0.18357043278110582</v>
      </c>
      <c r="S140" s="42" t="s">
        <v>128</v>
      </c>
      <c r="T140" s="42">
        <v>284.53500000000003</v>
      </c>
      <c r="U140" s="42">
        <v>11680.27</v>
      </c>
      <c r="V140" s="42">
        <v>27472.25</v>
      </c>
      <c r="W140" s="42">
        <v>26212.38</v>
      </c>
      <c r="X140" s="42">
        <v>5631</v>
      </c>
      <c r="Y140" s="42">
        <v>607</v>
      </c>
      <c r="Z140" s="42">
        <v>130</v>
      </c>
      <c r="AA140" s="42">
        <v>11</v>
      </c>
      <c r="AB140" s="42">
        <v>6</v>
      </c>
      <c r="AC140" s="42">
        <v>4</v>
      </c>
      <c r="AD140" s="42">
        <v>12</v>
      </c>
      <c r="AE140" s="42">
        <v>3</v>
      </c>
      <c r="AF140" s="42">
        <v>37.466666666667003</v>
      </c>
      <c r="AG140" s="42">
        <v>29.243892258999999</v>
      </c>
      <c r="AH140" s="42">
        <v>1892.16</v>
      </c>
      <c r="AI140" s="42">
        <v>964.48400000000004</v>
      </c>
      <c r="AJ140" s="42">
        <v>6979.35</v>
      </c>
      <c r="AK140" s="42">
        <v>18.7728</v>
      </c>
      <c r="AL140" s="42">
        <v>19.96</v>
      </c>
      <c r="AM140" s="32">
        <v>15.093299999999999</v>
      </c>
      <c r="AN140" s="32">
        <v>5.6299000000000001</v>
      </c>
      <c r="AO140" s="44">
        <v>27740</v>
      </c>
      <c r="AP140" s="45">
        <v>59539.700000000004</v>
      </c>
      <c r="AQ140" s="45">
        <v>31799.700000000004</v>
      </c>
      <c r="AR140" s="46">
        <v>1.1463482335976931</v>
      </c>
      <c r="AS140" s="42">
        <v>1</v>
      </c>
      <c r="AT140" s="42"/>
      <c r="AU140" s="42"/>
      <c r="AV140" s="42"/>
      <c r="AW140" s="42">
        <v>0.51007937738118914</v>
      </c>
      <c r="AX140" s="42">
        <v>0.51007937738118914</v>
      </c>
      <c r="AY140" s="32"/>
      <c r="AZ140" s="42">
        <v>1</v>
      </c>
      <c r="BA140" s="32"/>
      <c r="BB140" s="42">
        <v>0.39813540622825788</v>
      </c>
      <c r="BC140" s="32"/>
      <c r="BD140" s="32">
        <v>0.39813540622825788</v>
      </c>
      <c r="BE140" s="42">
        <v>1</v>
      </c>
      <c r="BF140" s="42"/>
      <c r="BG140" s="42"/>
      <c r="BH140" s="42">
        <v>0</v>
      </c>
      <c r="BI140" s="42">
        <v>1</v>
      </c>
      <c r="BJ140" s="32"/>
      <c r="BK140" s="32"/>
      <c r="BL140" s="32"/>
      <c r="BM140" s="32"/>
      <c r="BN140" s="32"/>
      <c r="BO140" s="32">
        <v>0.39813540622825788</v>
      </c>
      <c r="BP140" s="32">
        <v>0.60186459377174206</v>
      </c>
      <c r="BQ140" s="32">
        <v>0</v>
      </c>
      <c r="BR140" s="32">
        <v>0</v>
      </c>
      <c r="BS140" s="32">
        <v>0</v>
      </c>
      <c r="BT140" s="32"/>
      <c r="BU140" s="32">
        <v>6</v>
      </c>
      <c r="BV140" s="32">
        <v>6</v>
      </c>
      <c r="BW140" s="32">
        <v>1</v>
      </c>
      <c r="BX140" s="32"/>
      <c r="BY140" s="32"/>
      <c r="BZ140" s="32">
        <v>19</v>
      </c>
      <c r="CA140" s="32">
        <v>2</v>
      </c>
      <c r="CB140" s="32" t="s">
        <v>120</v>
      </c>
      <c r="CC140" s="32">
        <v>1</v>
      </c>
      <c r="CD140" s="32" t="s">
        <v>120</v>
      </c>
      <c r="CE140" s="32" t="s">
        <v>120</v>
      </c>
      <c r="CF140" s="32" t="s">
        <v>120</v>
      </c>
      <c r="CG140" s="32">
        <v>8</v>
      </c>
      <c r="CH140" s="32" t="s">
        <v>120</v>
      </c>
      <c r="CI140" s="32" t="s">
        <v>120</v>
      </c>
      <c r="CJ140" s="32" t="s">
        <v>120</v>
      </c>
      <c r="CK140" s="32" t="s">
        <v>120</v>
      </c>
      <c r="CL140" s="32">
        <v>2</v>
      </c>
    </row>
    <row r="141" spans="1:90" x14ac:dyDescent="0.2">
      <c r="A141" s="49" t="s">
        <v>662</v>
      </c>
      <c r="B141" s="50" t="s">
        <v>431</v>
      </c>
      <c r="C141" s="49" t="s">
        <v>17</v>
      </c>
      <c r="D141" s="50" t="s">
        <v>663</v>
      </c>
      <c r="E141" s="49" t="s">
        <v>664</v>
      </c>
      <c r="F141" s="50" t="s">
        <v>243</v>
      </c>
      <c r="G141" s="49" t="s">
        <v>244</v>
      </c>
      <c r="H141" s="51">
        <v>205975</v>
      </c>
      <c r="I141" s="49">
        <v>1</v>
      </c>
      <c r="J141" s="49">
        <v>0</v>
      </c>
      <c r="K141" s="49">
        <v>0</v>
      </c>
      <c r="L141" s="49">
        <v>0</v>
      </c>
      <c r="M141" s="49" t="s">
        <v>11</v>
      </c>
      <c r="N141" s="49" t="s">
        <v>772</v>
      </c>
      <c r="O141" s="49"/>
      <c r="P141" s="52"/>
      <c r="Q141" s="49"/>
      <c r="R141" s="49"/>
      <c r="S141" s="49"/>
      <c r="T141" s="49">
        <v>1035.1199999999999</v>
      </c>
      <c r="U141" s="49">
        <v>18691.669999999998</v>
      </c>
      <c r="V141" s="49">
        <v>40911.68</v>
      </c>
      <c r="W141" s="49">
        <v>36791.29</v>
      </c>
      <c r="X141" s="49">
        <v>4020</v>
      </c>
      <c r="Y141" s="49">
        <v>700</v>
      </c>
      <c r="Z141" s="49">
        <v>1783</v>
      </c>
      <c r="AA141" s="49">
        <v>13</v>
      </c>
      <c r="AB141" s="49">
        <v>4</v>
      </c>
      <c r="AC141" s="49">
        <v>3</v>
      </c>
      <c r="AD141" s="49">
        <v>13</v>
      </c>
      <c r="AE141" s="49">
        <v>2</v>
      </c>
      <c r="AF141" s="49">
        <v>33.85</v>
      </c>
      <c r="AG141" s="49">
        <v>28.056810394500001</v>
      </c>
      <c r="AH141" s="49"/>
      <c r="AI141" s="49"/>
      <c r="AJ141" s="49"/>
      <c r="AK141" s="49"/>
      <c r="AL141" s="49">
        <v>42.084200000000003</v>
      </c>
      <c r="AM141" s="49">
        <v>9.8190799999999996</v>
      </c>
      <c r="AN141" s="49">
        <v>6.4832900000000002</v>
      </c>
      <c r="AO141" s="53"/>
      <c r="AP141" s="54"/>
      <c r="AQ141" s="54"/>
      <c r="AR141" s="55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>
        <v>2</v>
      </c>
      <c r="CB141" s="49" t="s">
        <v>120</v>
      </c>
      <c r="CC141" s="49" t="s">
        <v>120</v>
      </c>
      <c r="CD141" s="49">
        <v>3</v>
      </c>
      <c r="CE141" s="49">
        <v>3</v>
      </c>
      <c r="CF141" s="49" t="s">
        <v>120</v>
      </c>
      <c r="CG141" s="49" t="s">
        <v>120</v>
      </c>
      <c r="CH141" s="49" t="s">
        <v>120</v>
      </c>
      <c r="CI141" s="49" t="s">
        <v>120</v>
      </c>
      <c r="CJ141" s="49" t="s">
        <v>120</v>
      </c>
      <c r="CK141" s="49" t="s">
        <v>120</v>
      </c>
      <c r="CL141" s="49">
        <v>2</v>
      </c>
    </row>
    <row r="142" spans="1:90" x14ac:dyDescent="0.2">
      <c r="A142" s="49" t="s">
        <v>345</v>
      </c>
      <c r="B142" s="50" t="s">
        <v>431</v>
      </c>
      <c r="C142" s="49" t="s">
        <v>17</v>
      </c>
      <c r="D142" s="50" t="s">
        <v>675</v>
      </c>
      <c r="E142" s="49" t="s">
        <v>676</v>
      </c>
      <c r="F142" s="50" t="s">
        <v>677</v>
      </c>
      <c r="G142" s="49" t="s">
        <v>344</v>
      </c>
      <c r="H142" s="51">
        <v>1146000</v>
      </c>
      <c r="I142" s="49">
        <v>1</v>
      </c>
      <c r="J142" s="49">
        <v>0</v>
      </c>
      <c r="K142" s="49">
        <v>0</v>
      </c>
      <c r="L142" s="49">
        <v>0</v>
      </c>
      <c r="M142" s="49" t="s">
        <v>11</v>
      </c>
      <c r="N142" s="49" t="s">
        <v>772</v>
      </c>
      <c r="O142" s="49"/>
      <c r="P142" s="52"/>
      <c r="Q142" s="49"/>
      <c r="R142" s="49"/>
      <c r="S142" s="49"/>
      <c r="T142" s="49">
        <v>470.67899999999997</v>
      </c>
      <c r="U142" s="49">
        <v>18356.68</v>
      </c>
      <c r="V142" s="49">
        <v>39059.279999999999</v>
      </c>
      <c r="W142" s="49">
        <v>21387.41</v>
      </c>
      <c r="X142" s="49">
        <v>4994</v>
      </c>
      <c r="Y142" s="49">
        <v>644</v>
      </c>
      <c r="Z142" s="49">
        <v>3056</v>
      </c>
      <c r="AA142" s="49">
        <v>11</v>
      </c>
      <c r="AB142" s="49">
        <v>7</v>
      </c>
      <c r="AC142" s="49">
        <v>6</v>
      </c>
      <c r="AD142" s="49">
        <v>7</v>
      </c>
      <c r="AE142" s="49">
        <v>3</v>
      </c>
      <c r="AF142" s="49">
        <v>40.25</v>
      </c>
      <c r="AG142" s="49">
        <v>30.031173329544998</v>
      </c>
      <c r="AH142" s="49"/>
      <c r="AI142" s="49"/>
      <c r="AJ142" s="49"/>
      <c r="AK142" s="49"/>
      <c r="AL142" s="49">
        <v>41.701500000000003</v>
      </c>
      <c r="AM142" s="49">
        <v>2.15191</v>
      </c>
      <c r="AN142" s="49">
        <v>1.85362</v>
      </c>
      <c r="AO142" s="53"/>
      <c r="AP142" s="54"/>
      <c r="AQ142" s="54"/>
      <c r="AR142" s="55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>
        <v>3</v>
      </c>
      <c r="CB142" s="49" t="s">
        <v>120</v>
      </c>
      <c r="CC142" s="49" t="s">
        <v>120</v>
      </c>
      <c r="CD142" s="49">
        <v>3</v>
      </c>
      <c r="CE142" s="49">
        <v>1</v>
      </c>
      <c r="CF142" s="49" t="s">
        <v>120</v>
      </c>
      <c r="CG142" s="49" t="s">
        <v>120</v>
      </c>
      <c r="CH142" s="49" t="s">
        <v>120</v>
      </c>
      <c r="CI142" s="49" t="s">
        <v>120</v>
      </c>
      <c r="CJ142" s="49" t="s">
        <v>120</v>
      </c>
      <c r="CK142" s="49" t="s">
        <v>120</v>
      </c>
      <c r="CL142" s="49">
        <v>2</v>
      </c>
    </row>
    <row r="143" spans="1:90" x14ac:dyDescent="0.2">
      <c r="A143" s="49" t="s">
        <v>683</v>
      </c>
      <c r="B143" s="50" t="s">
        <v>431</v>
      </c>
      <c r="C143" s="49" t="s">
        <v>17</v>
      </c>
      <c r="D143" s="50" t="s">
        <v>684</v>
      </c>
      <c r="E143" s="49" t="s">
        <v>685</v>
      </c>
      <c r="F143" s="50" t="s">
        <v>686</v>
      </c>
      <c r="G143" s="49" t="s">
        <v>687</v>
      </c>
      <c r="H143" s="51">
        <v>1808144</v>
      </c>
      <c r="I143" s="49">
        <v>0</v>
      </c>
      <c r="J143" s="49">
        <v>0</v>
      </c>
      <c r="K143" s="49">
        <v>1</v>
      </c>
      <c r="L143" s="49">
        <v>0</v>
      </c>
      <c r="M143" s="49" t="s">
        <v>11</v>
      </c>
      <c r="N143" s="49" t="s">
        <v>772</v>
      </c>
      <c r="O143" s="49"/>
      <c r="P143" s="52"/>
      <c r="Q143" s="49"/>
      <c r="R143" s="49"/>
      <c r="S143" s="49"/>
      <c r="T143" s="49">
        <v>621.12599999999998</v>
      </c>
      <c r="U143" s="49">
        <v>12766.58</v>
      </c>
      <c r="V143" s="49">
        <v>28699.45</v>
      </c>
      <c r="W143" s="49">
        <v>16791.95</v>
      </c>
      <c r="X143" s="49">
        <v>7579</v>
      </c>
      <c r="Y143" s="49">
        <v>732</v>
      </c>
      <c r="Z143" s="49">
        <v>9423</v>
      </c>
      <c r="AA143" s="49">
        <v>12</v>
      </c>
      <c r="AB143" s="49">
        <v>4</v>
      </c>
      <c r="AC143" s="49">
        <v>2</v>
      </c>
      <c r="AD143" s="49">
        <v>5</v>
      </c>
      <c r="AE143" s="49">
        <v>0</v>
      </c>
      <c r="AF143" s="49">
        <v>37.642857142856997</v>
      </c>
      <c r="AG143" s="49">
        <v>24.225466803679002</v>
      </c>
      <c r="AH143" s="49"/>
      <c r="AI143" s="49"/>
      <c r="AJ143" s="49"/>
      <c r="AK143" s="49"/>
      <c r="AL143" s="49">
        <v>18.261299999999999</v>
      </c>
      <c r="AM143" s="49">
        <v>1.64835</v>
      </c>
      <c r="AN143" s="49">
        <v>0.86596499999999998</v>
      </c>
      <c r="AO143" s="53"/>
      <c r="AP143" s="54"/>
      <c r="AQ143" s="54"/>
      <c r="AR143" s="55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 t="s">
        <v>120</v>
      </c>
      <c r="CB143" s="49" t="s">
        <v>120</v>
      </c>
      <c r="CC143" s="49" t="s">
        <v>120</v>
      </c>
      <c r="CD143" s="49" t="s">
        <v>120</v>
      </c>
      <c r="CE143" s="49">
        <v>6</v>
      </c>
      <c r="CF143" s="49">
        <v>4</v>
      </c>
      <c r="CG143" s="49" t="s">
        <v>120</v>
      </c>
      <c r="CH143" s="49">
        <v>2</v>
      </c>
      <c r="CI143" s="49">
        <v>5</v>
      </c>
      <c r="CJ143" s="49">
        <v>1</v>
      </c>
      <c r="CK143" s="49">
        <v>1</v>
      </c>
      <c r="CL143" s="49">
        <v>1</v>
      </c>
    </row>
    <row r="144" spans="1:90" x14ac:dyDescent="0.2">
      <c r="A144" s="32" t="s">
        <v>749</v>
      </c>
      <c r="B144" s="32" t="s">
        <v>746</v>
      </c>
      <c r="C144" s="32" t="s">
        <v>747</v>
      </c>
      <c r="D144" s="32" t="s">
        <v>750</v>
      </c>
      <c r="E144" s="32" t="s">
        <v>120</v>
      </c>
      <c r="F144" s="32" t="s">
        <v>751</v>
      </c>
      <c r="G144" s="32" t="s">
        <v>501</v>
      </c>
      <c r="H144" s="34">
        <v>140000</v>
      </c>
      <c r="I144" s="32">
        <v>1</v>
      </c>
      <c r="J144" s="32">
        <v>0</v>
      </c>
      <c r="K144" s="32">
        <v>0</v>
      </c>
      <c r="L144" s="32">
        <v>0</v>
      </c>
      <c r="M144" s="32" t="s">
        <v>11</v>
      </c>
      <c r="N144" s="32" t="s">
        <v>772</v>
      </c>
      <c r="O144" s="32" t="s">
        <v>123</v>
      </c>
      <c r="P144" s="35">
        <v>0.55799999999999994</v>
      </c>
      <c r="Q144" s="36">
        <v>0.50789813077769141</v>
      </c>
      <c r="R144" s="36">
        <v>0.55841674514819351</v>
      </c>
      <c r="S144" s="32" t="s">
        <v>124</v>
      </c>
      <c r="T144" s="32">
        <v>348.62900000000002</v>
      </c>
      <c r="U144" s="32">
        <v>14350.09</v>
      </c>
      <c r="V144" s="32">
        <v>36928.75</v>
      </c>
      <c r="W144" s="32">
        <v>13649.43</v>
      </c>
      <c r="X144" s="32">
        <v>14608</v>
      </c>
      <c r="Y144" s="32">
        <v>2147</v>
      </c>
      <c r="Z144" s="32">
        <v>133</v>
      </c>
      <c r="AA144" s="32">
        <v>12</v>
      </c>
      <c r="AB144" s="32">
        <v>4</v>
      </c>
      <c r="AC144" s="32">
        <v>2</v>
      </c>
      <c r="AD144" s="32">
        <v>11</v>
      </c>
      <c r="AE144" s="32">
        <v>3</v>
      </c>
      <c r="AF144" s="32">
        <v>34.705882352941003</v>
      </c>
      <c r="AG144" s="32">
        <v>33.620091871764998</v>
      </c>
      <c r="AH144" s="32">
        <v>1429.97</v>
      </c>
      <c r="AI144" s="32">
        <v>768.798</v>
      </c>
      <c r="AJ144" s="32">
        <v>7166.26</v>
      </c>
      <c r="AK144" s="32">
        <v>14.863099999999999</v>
      </c>
      <c r="AL144" s="32">
        <v>22.826699999999999</v>
      </c>
      <c r="AM144" s="32">
        <v>7.5875599999999999</v>
      </c>
      <c r="AN144" s="32">
        <v>8.72804</v>
      </c>
      <c r="AO144" s="37">
        <v>49408.2</v>
      </c>
      <c r="AP144" s="38">
        <v>39505.199999999997</v>
      </c>
      <c r="AQ144" s="38">
        <v>-9903</v>
      </c>
      <c r="AR144" s="39">
        <v>-0.20043231690286228</v>
      </c>
      <c r="AS144" s="32"/>
      <c r="AT144" s="32"/>
      <c r="AU144" s="32"/>
      <c r="AV144" s="32">
        <v>0.12871844706303026</v>
      </c>
      <c r="AW144" s="32">
        <v>0.59683526873247528</v>
      </c>
      <c r="AX144" s="32">
        <v>0.46811682166944502</v>
      </c>
      <c r="AY144" s="32">
        <v>0.87151798054598462</v>
      </c>
      <c r="AZ144" s="32">
        <v>1</v>
      </c>
      <c r="BA144" s="32">
        <v>0.44846086297238541</v>
      </c>
      <c r="BB144" s="32">
        <v>0.61378034324670205</v>
      </c>
      <c r="BC144" s="32">
        <v>0.57694288242640079</v>
      </c>
      <c r="BD144" s="32">
        <v>0.61378034324670205</v>
      </c>
      <c r="BE144" s="32"/>
      <c r="BF144" s="32"/>
      <c r="BG144" s="32"/>
      <c r="BH144" s="32"/>
      <c r="BI144" s="32"/>
      <c r="BJ144" s="32">
        <v>0.1640857770369647</v>
      </c>
      <c r="BK144" s="32">
        <v>0.12061529132941057</v>
      </c>
      <c r="BL144" s="32">
        <v>4.0409183897162901E-2</v>
      </c>
      <c r="BM144" s="32">
        <v>0.23793595499988759</v>
      </c>
      <c r="BN144" s="32">
        <v>0.12848201945401541</v>
      </c>
      <c r="BO144" s="32">
        <v>0.4816062370653908</v>
      </c>
      <c r="BP144" s="32">
        <v>0.39043110099317441</v>
      </c>
      <c r="BQ144" s="32">
        <v>4.4743518216010095E-2</v>
      </c>
      <c r="BR144" s="32">
        <v>0</v>
      </c>
      <c r="BS144" s="32">
        <v>0</v>
      </c>
      <c r="BT144" s="32">
        <v>12</v>
      </c>
      <c r="BU144" s="32">
        <v>26</v>
      </c>
      <c r="BV144" s="32">
        <v>12</v>
      </c>
      <c r="BW144" s="32"/>
      <c r="BX144" s="32"/>
      <c r="BY144" s="32"/>
      <c r="BZ144" s="32"/>
      <c r="CA144" s="32" t="s">
        <v>120</v>
      </c>
      <c r="CB144" s="32" t="s">
        <v>120</v>
      </c>
      <c r="CC144" s="32" t="s">
        <v>120</v>
      </c>
      <c r="CD144" s="32" t="s">
        <v>120</v>
      </c>
      <c r="CE144" s="32" t="s">
        <v>120</v>
      </c>
      <c r="CF144" s="32" t="s">
        <v>120</v>
      </c>
      <c r="CG144" s="32" t="s">
        <v>120</v>
      </c>
      <c r="CH144" s="32" t="s">
        <v>120</v>
      </c>
      <c r="CI144" s="32" t="s">
        <v>120</v>
      </c>
      <c r="CJ144" s="32" t="s">
        <v>120</v>
      </c>
      <c r="CK144" s="32" t="s">
        <v>120</v>
      </c>
      <c r="CL144" s="32" t="s">
        <v>120</v>
      </c>
    </row>
    <row r="145" spans="1:90" x14ac:dyDescent="0.2">
      <c r="A145" s="32" t="s">
        <v>752</v>
      </c>
      <c r="B145" s="32" t="s">
        <v>746</v>
      </c>
      <c r="C145" s="32" t="s">
        <v>747</v>
      </c>
      <c r="D145" s="32" t="s">
        <v>753</v>
      </c>
      <c r="E145" s="32" t="s">
        <v>120</v>
      </c>
      <c r="F145" s="32" t="s">
        <v>753</v>
      </c>
      <c r="G145" s="32" t="s">
        <v>754</v>
      </c>
      <c r="H145" s="34">
        <v>650000</v>
      </c>
      <c r="I145" s="32">
        <v>1</v>
      </c>
      <c r="J145" s="32">
        <v>0</v>
      </c>
      <c r="K145" s="32">
        <v>0</v>
      </c>
      <c r="L145" s="32">
        <v>0</v>
      </c>
      <c r="M145" s="32" t="s">
        <v>8</v>
      </c>
      <c r="N145" s="32" t="s">
        <v>772</v>
      </c>
      <c r="O145" s="32" t="s">
        <v>123</v>
      </c>
      <c r="P145" s="35">
        <v>0.42499999999999999</v>
      </c>
      <c r="Q145" s="36">
        <v>0.25261183220128869</v>
      </c>
      <c r="R145" s="36">
        <v>0.42506924535799856</v>
      </c>
      <c r="S145" s="32" t="s">
        <v>128</v>
      </c>
      <c r="T145" s="32">
        <v>86.064300000000003</v>
      </c>
      <c r="U145" s="32">
        <v>4323.76</v>
      </c>
      <c r="V145" s="32">
        <v>10298.41</v>
      </c>
      <c r="W145" s="32">
        <v>11092.56</v>
      </c>
      <c r="X145" s="32">
        <v>6243</v>
      </c>
      <c r="Y145" s="32">
        <v>529</v>
      </c>
      <c r="Z145" s="32">
        <v>3321</v>
      </c>
      <c r="AA145" s="32">
        <v>5</v>
      </c>
      <c r="AB145" s="32">
        <v>2</v>
      </c>
      <c r="AC145" s="32">
        <v>0</v>
      </c>
      <c r="AD145" s="32">
        <v>0</v>
      </c>
      <c r="AE145" s="32">
        <v>0</v>
      </c>
      <c r="AF145" s="32">
        <v>38.533333333332997</v>
      </c>
      <c r="AG145" s="32">
        <v>31.253591234666999</v>
      </c>
      <c r="AH145" s="32">
        <v>377.34500000000003</v>
      </c>
      <c r="AI145" s="32">
        <v>425.93700000000001</v>
      </c>
      <c r="AJ145" s="32">
        <v>2477.12</v>
      </c>
      <c r="AK145" s="32">
        <v>10.404999999999999</v>
      </c>
      <c r="AL145" s="32">
        <v>19.124700000000001</v>
      </c>
      <c r="AM145" s="32">
        <v>4.7093299999999996</v>
      </c>
      <c r="AN145" s="32">
        <v>3.8467600000000002</v>
      </c>
      <c r="AO145" s="37">
        <v>30398.300000000003</v>
      </c>
      <c r="AP145" s="38">
        <v>34039.9</v>
      </c>
      <c r="AQ145" s="38">
        <v>3641.5999999999985</v>
      </c>
      <c r="AR145" s="39">
        <v>0.11979617281229536</v>
      </c>
      <c r="AS145" s="32"/>
      <c r="AT145" s="32"/>
      <c r="AU145" s="32"/>
      <c r="AV145" s="32">
        <v>0.81603046874119411</v>
      </c>
      <c r="AW145" s="32">
        <v>0.93062721852774266</v>
      </c>
      <c r="AX145" s="32">
        <v>0.11459674978654855</v>
      </c>
      <c r="AY145" s="32">
        <v>1</v>
      </c>
      <c r="AZ145" s="32">
        <v>1</v>
      </c>
      <c r="BA145" s="32">
        <v>0.40462995497684418</v>
      </c>
      <c r="BB145" s="32">
        <v>0.35924096475046874</v>
      </c>
      <c r="BC145" s="32">
        <v>0.40462995497684434</v>
      </c>
      <c r="BD145" s="32">
        <v>0.35924096475046868</v>
      </c>
      <c r="BE145" s="32"/>
      <c r="BF145" s="32"/>
      <c r="BG145" s="32"/>
      <c r="BH145" s="32"/>
      <c r="BI145" s="32"/>
      <c r="BJ145" s="32">
        <v>0.2473943183103014</v>
      </c>
      <c r="BK145" s="32">
        <v>0.60704182605636514</v>
      </c>
      <c r="BL145" s="32">
        <v>4.6745674327667408E-2</v>
      </c>
      <c r="BM145" s="32">
        <v>5.4012274056790578E-2</v>
      </c>
      <c r="BN145" s="32">
        <v>2.5010530790580549E-2</v>
      </c>
      <c r="BO145" s="32">
        <v>9.7941401573579473E-2</v>
      </c>
      <c r="BP145" s="32">
        <v>0.57923305883204945</v>
      </c>
      <c r="BQ145" s="32">
        <v>6.2742375818742729E-2</v>
      </c>
      <c r="BR145" s="32">
        <v>0.1446125172825084</v>
      </c>
      <c r="BS145" s="32">
        <v>3.5665626196107823E-2</v>
      </c>
      <c r="BT145" s="32">
        <v>93</v>
      </c>
      <c r="BU145" s="32">
        <v>106</v>
      </c>
      <c r="BV145" s="32">
        <v>93</v>
      </c>
      <c r="BW145" s="32"/>
      <c r="BX145" s="32"/>
      <c r="BY145" s="32"/>
      <c r="BZ145" s="32"/>
      <c r="CA145" s="32" t="s">
        <v>120</v>
      </c>
      <c r="CB145" s="32" t="s">
        <v>120</v>
      </c>
      <c r="CC145" s="32" t="s">
        <v>120</v>
      </c>
      <c r="CD145" s="32" t="s">
        <v>120</v>
      </c>
      <c r="CE145" s="32" t="s">
        <v>120</v>
      </c>
      <c r="CF145" s="32" t="s">
        <v>120</v>
      </c>
      <c r="CG145" s="32" t="s">
        <v>120</v>
      </c>
      <c r="CH145" s="32" t="s">
        <v>120</v>
      </c>
      <c r="CI145" s="32" t="s">
        <v>120</v>
      </c>
      <c r="CJ145" s="32" t="s">
        <v>120</v>
      </c>
      <c r="CK145" s="32" t="s">
        <v>120</v>
      </c>
      <c r="CL145" s="32" t="s">
        <v>120</v>
      </c>
    </row>
    <row r="146" spans="1:90" x14ac:dyDescent="0.2">
      <c r="A146" s="32" t="s">
        <v>160</v>
      </c>
      <c r="B146" s="32" t="s">
        <v>746</v>
      </c>
      <c r="C146" s="32" t="s">
        <v>747</v>
      </c>
      <c r="D146" s="32" t="s">
        <v>158</v>
      </c>
      <c r="E146" s="32" t="s">
        <v>120</v>
      </c>
      <c r="F146" s="32" t="s">
        <v>158</v>
      </c>
      <c r="G146" s="32" t="s">
        <v>159</v>
      </c>
      <c r="H146" s="34"/>
      <c r="I146" s="32">
        <v>1</v>
      </c>
      <c r="J146" s="32">
        <v>0</v>
      </c>
      <c r="K146" s="32">
        <v>0</v>
      </c>
      <c r="L146" s="32">
        <v>0</v>
      </c>
      <c r="M146" s="32" t="s">
        <v>11</v>
      </c>
      <c r="N146" s="32" t="s">
        <v>772</v>
      </c>
      <c r="O146" s="32" t="s">
        <v>123</v>
      </c>
      <c r="P146" s="35">
        <v>2.6000000000000002E-2</v>
      </c>
      <c r="Q146" s="36">
        <v>0.15214335298670184</v>
      </c>
      <c r="R146" s="36">
        <v>2.6222665275413396E-2</v>
      </c>
      <c r="S146" s="32" t="s">
        <v>128</v>
      </c>
      <c r="T146" s="32">
        <v>223.047</v>
      </c>
      <c r="U146" s="32">
        <v>14157.1</v>
      </c>
      <c r="V146" s="32">
        <v>34143.879999999997</v>
      </c>
      <c r="W146" s="32">
        <v>83469.960000000006</v>
      </c>
      <c r="X146" s="32">
        <v>19783</v>
      </c>
      <c r="Y146" s="32">
        <v>2175</v>
      </c>
      <c r="Z146" s="32">
        <v>122</v>
      </c>
      <c r="AA146" s="32">
        <v>8</v>
      </c>
      <c r="AB146" s="32">
        <v>7</v>
      </c>
      <c r="AC146" s="32">
        <v>9</v>
      </c>
      <c r="AD146" s="32">
        <v>6</v>
      </c>
      <c r="AE146" s="32">
        <v>1</v>
      </c>
      <c r="AF146" s="32">
        <v>28.147058823529001</v>
      </c>
      <c r="AG146" s="32">
        <v>19.062547302205999</v>
      </c>
      <c r="AH146" s="32">
        <v>5461.96</v>
      </c>
      <c r="AI146" s="32">
        <v>593.66300000000001</v>
      </c>
      <c r="AJ146" s="32">
        <v>3768.43</v>
      </c>
      <c r="AK146" s="32">
        <v>11.9796</v>
      </c>
      <c r="AL146" s="32">
        <v>39.352899999999998</v>
      </c>
      <c r="AM146" s="32">
        <v>6.77719</v>
      </c>
      <c r="AN146" s="32">
        <v>5.6642299999999999</v>
      </c>
      <c r="AO146" s="37">
        <v>60293</v>
      </c>
      <c r="AP146" s="38">
        <v>83326.2</v>
      </c>
      <c r="AQ146" s="38">
        <v>23033.199999999997</v>
      </c>
      <c r="AR146" s="39">
        <v>0.38202113014777828</v>
      </c>
      <c r="AS146" s="32"/>
      <c r="AT146" s="32"/>
      <c r="AU146" s="32"/>
      <c r="AV146" s="32">
        <v>0.42934308597666776</v>
      </c>
      <c r="AW146" s="32">
        <v>0.56642874705520219</v>
      </c>
      <c r="AX146" s="32">
        <v>0.13708566107853443</v>
      </c>
      <c r="AY146" s="32">
        <v>1</v>
      </c>
      <c r="AZ146" s="32">
        <v>1</v>
      </c>
      <c r="BA146" s="32">
        <v>5.1471065985497777E-2</v>
      </c>
      <c r="BB146" s="32">
        <v>0.39798335007102259</v>
      </c>
      <c r="BC146" s="32">
        <v>5.1471065985497777E-2</v>
      </c>
      <c r="BD146" s="32">
        <v>0.39798335007102259</v>
      </c>
      <c r="BE146" s="32"/>
      <c r="BF146" s="32"/>
      <c r="BG146" s="32"/>
      <c r="BH146" s="32"/>
      <c r="BI146" s="32"/>
      <c r="BJ146" s="32">
        <v>0</v>
      </c>
      <c r="BK146" s="32">
        <v>0.6385998664949829</v>
      </c>
      <c r="BL146" s="32">
        <v>0.20925678051831517</v>
      </c>
      <c r="BM146" s="32">
        <v>0</v>
      </c>
      <c r="BN146" s="32">
        <v>1.984478517217847E-2</v>
      </c>
      <c r="BO146" s="32">
        <v>7.1111365854383088E-2</v>
      </c>
      <c r="BP146" s="32">
        <v>0.89330073127184173</v>
      </c>
      <c r="BQ146" s="32">
        <v>2.6222665275413396E-2</v>
      </c>
      <c r="BR146" s="32">
        <v>0</v>
      </c>
      <c r="BS146" s="32">
        <v>0</v>
      </c>
      <c r="BT146" s="32">
        <v>7</v>
      </c>
      <c r="BU146" s="32">
        <v>7</v>
      </c>
      <c r="BV146" s="32">
        <v>7</v>
      </c>
      <c r="BW146" s="32"/>
      <c r="BX146" s="32"/>
      <c r="BY146" s="32"/>
      <c r="BZ146" s="32"/>
      <c r="CA146" s="32" t="s">
        <v>120</v>
      </c>
      <c r="CB146" s="32" t="s">
        <v>120</v>
      </c>
      <c r="CC146" s="32" t="s">
        <v>120</v>
      </c>
      <c r="CD146" s="32" t="s">
        <v>120</v>
      </c>
      <c r="CE146" s="32" t="s">
        <v>120</v>
      </c>
      <c r="CF146" s="32" t="s">
        <v>120</v>
      </c>
      <c r="CG146" s="32" t="s">
        <v>120</v>
      </c>
      <c r="CH146" s="32" t="s">
        <v>120</v>
      </c>
      <c r="CI146" s="32" t="s">
        <v>120</v>
      </c>
      <c r="CJ146" s="32" t="s">
        <v>120</v>
      </c>
      <c r="CK146" s="32" t="s">
        <v>120</v>
      </c>
      <c r="CL146" s="32" t="s">
        <v>120</v>
      </c>
    </row>
    <row r="147" spans="1:90" x14ac:dyDescent="0.2">
      <c r="A147" s="32" t="s">
        <v>764</v>
      </c>
      <c r="B147" s="32" t="s">
        <v>746</v>
      </c>
      <c r="C147" s="32" t="s">
        <v>747</v>
      </c>
      <c r="D147" s="32" t="s">
        <v>765</v>
      </c>
      <c r="E147" s="32" t="s">
        <v>120</v>
      </c>
      <c r="F147" s="32" t="s">
        <v>353</v>
      </c>
      <c r="G147" s="32" t="s">
        <v>354</v>
      </c>
      <c r="H147" s="34"/>
      <c r="I147" s="32">
        <v>1</v>
      </c>
      <c r="J147" s="32">
        <v>0</v>
      </c>
      <c r="K147" s="32">
        <v>0</v>
      </c>
      <c r="L147" s="32">
        <v>0</v>
      </c>
      <c r="M147" s="32" t="s">
        <v>11</v>
      </c>
      <c r="N147" s="32" t="s">
        <v>772</v>
      </c>
      <c r="O147" s="32" t="s">
        <v>123</v>
      </c>
      <c r="P147" s="35">
        <v>0.626</v>
      </c>
      <c r="Q147" s="36">
        <v>0.67556562723772828</v>
      </c>
      <c r="R147" s="36">
        <v>0.62638550311640595</v>
      </c>
      <c r="S147" s="32" t="s">
        <v>124</v>
      </c>
      <c r="T147" s="32">
        <v>179.114</v>
      </c>
      <c r="U147" s="32">
        <v>12262.43</v>
      </c>
      <c r="V147" s="32">
        <v>34353.519999999997</v>
      </c>
      <c r="W147" s="32">
        <v>6949.28</v>
      </c>
      <c r="X147" s="32">
        <v>28553</v>
      </c>
      <c r="Y147" s="32">
        <v>2253</v>
      </c>
      <c r="Z147" s="32">
        <v>196</v>
      </c>
      <c r="AA147" s="32">
        <v>10</v>
      </c>
      <c r="AB147" s="32">
        <v>3</v>
      </c>
      <c r="AC147" s="32">
        <v>2</v>
      </c>
      <c r="AD147" s="32">
        <v>11</v>
      </c>
      <c r="AE147" s="32">
        <v>1</v>
      </c>
      <c r="AF147" s="32">
        <v>33.6</v>
      </c>
      <c r="AG147" s="32">
        <v>36.858896059499997</v>
      </c>
      <c r="AH147" s="32">
        <v>914.64800000000002</v>
      </c>
      <c r="AI147" s="32">
        <v>874.10699999999997</v>
      </c>
      <c r="AJ147" s="32">
        <v>7369.71</v>
      </c>
      <c r="AK147" s="32">
        <v>5.58927</v>
      </c>
      <c r="AL147" s="32">
        <v>9.7951800000000002</v>
      </c>
      <c r="AM147" s="32">
        <v>4.8937400000000002</v>
      </c>
      <c r="AN147" s="32">
        <v>4.3038699999999999</v>
      </c>
      <c r="AO147" s="37">
        <v>15225</v>
      </c>
      <c r="AP147" s="38">
        <v>23267.600000000002</v>
      </c>
      <c r="AQ147" s="38">
        <v>8042.6000000000022</v>
      </c>
      <c r="AR147" s="39">
        <v>0.5282495894909689</v>
      </c>
      <c r="AS147" s="32"/>
      <c r="AT147" s="32"/>
      <c r="AU147" s="32"/>
      <c r="AV147" s="32">
        <v>0.95606914619891803</v>
      </c>
      <c r="AW147" s="32">
        <v>0.95470151451870455</v>
      </c>
      <c r="AX147" s="32">
        <v>-1.3676316802134769E-3</v>
      </c>
      <c r="AY147" s="32">
        <v>1</v>
      </c>
      <c r="AZ147" s="32">
        <v>1</v>
      </c>
      <c r="BA147" s="32">
        <v>0.21970290691121699</v>
      </c>
      <c r="BB147" s="32">
        <v>0.16010125529732222</v>
      </c>
      <c r="BC147" s="32">
        <v>0.21970290691121705</v>
      </c>
      <c r="BD147" s="32">
        <v>0.16010125529732222</v>
      </c>
      <c r="BE147" s="32"/>
      <c r="BF147" s="32"/>
      <c r="BG147" s="32"/>
      <c r="BH147" s="32"/>
      <c r="BI147" s="32"/>
      <c r="BJ147" s="32">
        <v>0.10494320491072601</v>
      </c>
      <c r="BK147" s="32">
        <v>0.72952229402421431</v>
      </c>
      <c r="BL147" s="32">
        <v>0.16085697171566982</v>
      </c>
      <c r="BM147" s="32">
        <v>4.6775293493899845E-3</v>
      </c>
      <c r="BN147" s="32">
        <v>0</v>
      </c>
      <c r="BO147" s="32">
        <v>0.23418184910298523</v>
      </c>
      <c r="BP147" s="32">
        <v>0.55796882574166151</v>
      </c>
      <c r="BQ147" s="32">
        <v>7.7464070132260476E-2</v>
      </c>
      <c r="BR147" s="32">
        <v>1.6751582340370844E-2</v>
      </c>
      <c r="BS147" s="32">
        <v>7.5594586714643319E-3</v>
      </c>
      <c r="BT147" s="32">
        <v>49</v>
      </c>
      <c r="BU147" s="32">
        <v>62</v>
      </c>
      <c r="BV147" s="32">
        <v>49</v>
      </c>
      <c r="BW147" s="32"/>
      <c r="BX147" s="32"/>
      <c r="BY147" s="32"/>
      <c r="BZ147" s="32"/>
      <c r="CA147" s="32" t="s">
        <v>120</v>
      </c>
      <c r="CB147" s="32" t="s">
        <v>120</v>
      </c>
      <c r="CC147" s="32" t="s">
        <v>120</v>
      </c>
      <c r="CD147" s="32" t="s">
        <v>120</v>
      </c>
      <c r="CE147" s="32" t="s">
        <v>120</v>
      </c>
      <c r="CF147" s="32" t="s">
        <v>120</v>
      </c>
      <c r="CG147" s="32" t="s">
        <v>120</v>
      </c>
      <c r="CH147" s="32" t="s">
        <v>120</v>
      </c>
      <c r="CI147" s="32" t="s">
        <v>120</v>
      </c>
      <c r="CJ147" s="32" t="s">
        <v>120</v>
      </c>
      <c r="CK147" s="32" t="s">
        <v>120</v>
      </c>
      <c r="CL147" s="32" t="s">
        <v>120</v>
      </c>
    </row>
    <row r="148" spans="1:90" x14ac:dyDescent="0.2">
      <c r="A148" s="33" t="s">
        <v>318</v>
      </c>
      <c r="B148" s="33" t="s">
        <v>431</v>
      </c>
      <c r="C148" s="33" t="s">
        <v>118</v>
      </c>
      <c r="D148" s="33" t="s">
        <v>642</v>
      </c>
      <c r="E148" s="32" t="s">
        <v>643</v>
      </c>
      <c r="F148" s="33" t="s">
        <v>644</v>
      </c>
      <c r="G148" s="42" t="s">
        <v>317</v>
      </c>
      <c r="H148" s="56">
        <v>1760000</v>
      </c>
      <c r="I148" s="42">
        <v>0</v>
      </c>
      <c r="J148" s="42">
        <v>0</v>
      </c>
      <c r="K148" s="42">
        <v>0</v>
      </c>
      <c r="L148" s="42">
        <v>1</v>
      </c>
      <c r="M148" s="42" t="s">
        <v>11</v>
      </c>
      <c r="N148" s="42" t="s">
        <v>772</v>
      </c>
      <c r="O148" s="42" t="s">
        <v>240</v>
      </c>
      <c r="P148" s="36">
        <v>0.25</v>
      </c>
      <c r="Q148" s="36"/>
      <c r="R148" s="36"/>
      <c r="S148" s="42" t="s">
        <v>128</v>
      </c>
      <c r="T148" s="42">
        <v>336.98200000000003</v>
      </c>
      <c r="U148" s="42">
        <v>7476.2</v>
      </c>
      <c r="V148" s="42">
        <v>21829.54</v>
      </c>
      <c r="W148" s="42">
        <v>5378.32</v>
      </c>
      <c r="X148" s="42">
        <v>12925</v>
      </c>
      <c r="Y148" s="42">
        <v>1050</v>
      </c>
      <c r="Z148" s="42">
        <v>51</v>
      </c>
      <c r="AA148" s="42">
        <v>4</v>
      </c>
      <c r="AB148" s="42">
        <v>2</v>
      </c>
      <c r="AC148" s="42">
        <v>2</v>
      </c>
      <c r="AD148" s="42">
        <v>4</v>
      </c>
      <c r="AE148" s="42">
        <v>0</v>
      </c>
      <c r="AF148" s="42">
        <v>32</v>
      </c>
      <c r="AG148" s="42">
        <v>22.150748324917</v>
      </c>
      <c r="AH148" s="42">
        <v>1290.95</v>
      </c>
      <c r="AI148" s="42">
        <v>326.13</v>
      </c>
      <c r="AJ148" s="42">
        <v>2898.9</v>
      </c>
      <c r="AK148" s="42">
        <v>3.2995100000000002</v>
      </c>
      <c r="AL148" s="42">
        <v>14.007300000000001</v>
      </c>
      <c r="AM148" s="32">
        <v>3.2995100000000002</v>
      </c>
      <c r="AN148" s="32">
        <v>2.11599</v>
      </c>
      <c r="AO148" s="44">
        <v>207561.43968871597</v>
      </c>
      <c r="AP148" s="45">
        <v>265849.24124513619</v>
      </c>
      <c r="AQ148" s="45">
        <v>58287.801556420221</v>
      </c>
      <c r="AR148" s="46">
        <v>0.28082191780821908</v>
      </c>
      <c r="AS148" s="42"/>
      <c r="AT148" s="42"/>
      <c r="AU148" s="42"/>
      <c r="AV148" s="42"/>
      <c r="AW148" s="42"/>
      <c r="AX148" s="42"/>
      <c r="AY148" s="32"/>
      <c r="AZ148" s="42"/>
      <c r="BA148" s="32"/>
      <c r="BB148" s="42"/>
      <c r="BC148" s="32"/>
      <c r="BD148" s="32"/>
      <c r="BE148" s="42"/>
      <c r="BF148" s="42"/>
      <c r="BG148" s="42"/>
      <c r="BH148" s="42"/>
      <c r="BI148" s="4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 t="s">
        <v>120</v>
      </c>
      <c r="CB148" s="32" t="s">
        <v>120</v>
      </c>
      <c r="CC148" s="32" t="s">
        <v>120</v>
      </c>
      <c r="CD148" s="32">
        <v>1</v>
      </c>
      <c r="CE148" s="32" t="s">
        <v>120</v>
      </c>
      <c r="CF148" s="32" t="s">
        <v>120</v>
      </c>
      <c r="CG148" s="32" t="s">
        <v>120</v>
      </c>
      <c r="CH148" s="32" t="s">
        <v>120</v>
      </c>
      <c r="CI148" s="32" t="s">
        <v>120</v>
      </c>
      <c r="CJ148" s="32">
        <v>1</v>
      </c>
      <c r="CK148" s="32" t="s">
        <v>120</v>
      </c>
      <c r="CL148" s="32">
        <v>1</v>
      </c>
    </row>
    <row r="149" spans="1:90" x14ac:dyDescent="0.2">
      <c r="A149" s="33" t="s">
        <v>657</v>
      </c>
      <c r="B149" s="33" t="s">
        <v>431</v>
      </c>
      <c r="C149" s="33" t="s">
        <v>118</v>
      </c>
      <c r="D149" s="33" t="s">
        <v>658</v>
      </c>
      <c r="E149" s="32" t="s">
        <v>659</v>
      </c>
      <c r="F149" s="33" t="s">
        <v>660</v>
      </c>
      <c r="G149" s="42" t="s">
        <v>661</v>
      </c>
      <c r="H149" s="56">
        <v>254469</v>
      </c>
      <c r="I149" s="42">
        <v>0</v>
      </c>
      <c r="J149" s="42">
        <v>0</v>
      </c>
      <c r="K149" s="42">
        <v>1</v>
      </c>
      <c r="L149" s="42">
        <v>0</v>
      </c>
      <c r="M149" s="42" t="s">
        <v>10</v>
      </c>
      <c r="N149" s="42" t="s">
        <v>772</v>
      </c>
      <c r="O149" s="42" t="s">
        <v>240</v>
      </c>
      <c r="P149" s="36">
        <v>0.25</v>
      </c>
      <c r="Q149" s="36"/>
      <c r="R149" s="36"/>
      <c r="S149" s="42" t="s">
        <v>128</v>
      </c>
      <c r="T149" s="42">
        <v>46.161000000000001</v>
      </c>
      <c r="U149" s="42">
        <v>3721.36</v>
      </c>
      <c r="V149" s="42">
        <v>10085.17</v>
      </c>
      <c r="W149" s="42">
        <v>18694.47</v>
      </c>
      <c r="X149" s="42">
        <v>6335</v>
      </c>
      <c r="Y149" s="42">
        <v>537</v>
      </c>
      <c r="Z149" s="42">
        <v>47</v>
      </c>
      <c r="AA149" s="42">
        <v>4</v>
      </c>
      <c r="AB149" s="42">
        <v>3</v>
      </c>
      <c r="AC149" s="42">
        <v>4</v>
      </c>
      <c r="AD149" s="42">
        <v>13</v>
      </c>
      <c r="AE149" s="42">
        <v>1</v>
      </c>
      <c r="AF149" s="42">
        <v>34.4</v>
      </c>
      <c r="AG149" s="42">
        <v>26.813586084667001</v>
      </c>
      <c r="AH149" s="42">
        <v>741.60500000000002</v>
      </c>
      <c r="AI149" s="42">
        <v>306.94600000000003</v>
      </c>
      <c r="AJ149" s="42">
        <v>1888.84</v>
      </c>
      <c r="AK149" s="42">
        <v>2.0010400000000002</v>
      </c>
      <c r="AL149" s="42">
        <v>8.8943899999999996</v>
      </c>
      <c r="AM149" s="32">
        <v>0.38214900000000002</v>
      </c>
      <c r="AN149" s="32">
        <v>7.2925400000000001E-2</v>
      </c>
      <c r="AO149" s="44">
        <v>16594.464285714286</v>
      </c>
      <c r="AP149" s="45">
        <v>21429.959034567299</v>
      </c>
      <c r="AQ149" s="45">
        <v>4835.4947488530124</v>
      </c>
      <c r="AR149" s="46">
        <v>0.29139203686230208</v>
      </c>
      <c r="AS149" s="42"/>
      <c r="AT149" s="42"/>
      <c r="AU149" s="42"/>
      <c r="AV149" s="42"/>
      <c r="AW149" s="42"/>
      <c r="AX149" s="42"/>
      <c r="AY149" s="32"/>
      <c r="AZ149" s="42"/>
      <c r="BA149" s="32"/>
      <c r="BB149" s="42"/>
      <c r="BC149" s="32"/>
      <c r="BD149" s="32"/>
      <c r="BE149" s="42"/>
      <c r="BF149" s="42"/>
      <c r="BG149" s="42"/>
      <c r="BH149" s="42"/>
      <c r="BI149" s="4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 t="s">
        <v>120</v>
      </c>
      <c r="CB149" s="32" t="s">
        <v>120</v>
      </c>
      <c r="CC149" s="32" t="s">
        <v>120</v>
      </c>
      <c r="CD149" s="32">
        <v>1</v>
      </c>
      <c r="CE149" s="32">
        <v>1</v>
      </c>
      <c r="CF149" s="32" t="s">
        <v>120</v>
      </c>
      <c r="CG149" s="32" t="s">
        <v>120</v>
      </c>
      <c r="CH149" s="32" t="s">
        <v>120</v>
      </c>
      <c r="CI149" s="32" t="s">
        <v>120</v>
      </c>
      <c r="CJ149" s="32">
        <v>1</v>
      </c>
      <c r="CK149" s="32" t="s">
        <v>120</v>
      </c>
      <c r="CL149" s="32" t="s">
        <v>120</v>
      </c>
    </row>
    <row r="150" spans="1:90" x14ac:dyDescent="0.2">
      <c r="A150" s="32" t="s">
        <v>197</v>
      </c>
      <c r="B150" s="32" t="s">
        <v>117</v>
      </c>
      <c r="C150" s="33" t="s">
        <v>118</v>
      </c>
      <c r="D150" s="32" t="s">
        <v>198</v>
      </c>
      <c r="E150" s="32" t="s">
        <v>120</v>
      </c>
      <c r="F150" s="32" t="s">
        <v>199</v>
      </c>
      <c r="G150" s="32" t="s">
        <v>200</v>
      </c>
      <c r="H150" s="34">
        <v>3288931</v>
      </c>
      <c r="I150" s="32">
        <v>0</v>
      </c>
      <c r="J150" s="32">
        <v>1</v>
      </c>
      <c r="K150" s="32">
        <v>0</v>
      </c>
      <c r="L150" s="32">
        <v>0</v>
      </c>
      <c r="M150" s="32" t="s">
        <v>11</v>
      </c>
      <c r="N150" s="32" t="s">
        <v>772</v>
      </c>
      <c r="O150" s="32" t="s">
        <v>123</v>
      </c>
      <c r="P150" s="35">
        <v>0.27300000000000002</v>
      </c>
      <c r="Q150" s="36">
        <v>0.31475024819998293</v>
      </c>
      <c r="R150" s="36">
        <v>0.19005901470273751</v>
      </c>
      <c r="S150" s="32" t="s">
        <v>128</v>
      </c>
      <c r="T150" s="32">
        <v>362.54599999999999</v>
      </c>
      <c r="U150" s="32">
        <v>13353.98</v>
      </c>
      <c r="V150" s="32">
        <v>37063.339999999997</v>
      </c>
      <c r="W150" s="32">
        <v>0</v>
      </c>
      <c r="X150" s="32">
        <v>13768</v>
      </c>
      <c r="Y150" s="32">
        <v>1075</v>
      </c>
      <c r="Z150" s="32">
        <v>89</v>
      </c>
      <c r="AA150" s="32">
        <v>8</v>
      </c>
      <c r="AB150" s="32">
        <v>4</v>
      </c>
      <c r="AC150" s="32">
        <v>1</v>
      </c>
      <c r="AD150" s="32">
        <v>0</v>
      </c>
      <c r="AE150" s="32">
        <v>8</v>
      </c>
      <c r="AF150" s="32">
        <v>29.36</v>
      </c>
      <c r="AG150" s="32">
        <v>0</v>
      </c>
      <c r="AH150" s="32">
        <v>5216.37</v>
      </c>
      <c r="AI150" s="32">
        <v>348.72699999999998</v>
      </c>
      <c r="AJ150" s="32">
        <v>4038.04</v>
      </c>
      <c r="AK150" s="32">
        <v>11.119400000000001</v>
      </c>
      <c r="AL150" s="32">
        <v>34.576799999999999</v>
      </c>
      <c r="AM150" s="32">
        <v>7.1663100000000002</v>
      </c>
      <c r="AN150" s="32">
        <v>6.1343899999999998</v>
      </c>
      <c r="AO150" s="37">
        <v>64523.844345438571</v>
      </c>
      <c r="AP150" s="38">
        <v>100978.02020371516</v>
      </c>
      <c r="AQ150" s="38">
        <v>36454.175858276591</v>
      </c>
      <c r="AR150" s="39">
        <v>0.56497216227714853</v>
      </c>
      <c r="AS150" s="32">
        <v>0</v>
      </c>
      <c r="AT150" s="32">
        <v>0</v>
      </c>
      <c r="AU150" s="32">
        <v>0</v>
      </c>
      <c r="AV150" s="32">
        <v>0.8736925764660638</v>
      </c>
      <c r="AW150" s="32">
        <v>0.92324196919034796</v>
      </c>
      <c r="AX150" s="32">
        <v>4.9549392724284158E-2</v>
      </c>
      <c r="AY150" s="32">
        <v>0.97419768838746745</v>
      </c>
      <c r="AZ150" s="32">
        <v>0.9731641955508491</v>
      </c>
      <c r="BA150" s="32">
        <v>0.23458493077726178</v>
      </c>
      <c r="BB150" s="32">
        <v>0.25304664611304023</v>
      </c>
      <c r="BC150" s="32">
        <v>0.26038724238979433</v>
      </c>
      <c r="BD150" s="32">
        <v>0.27394979388772367</v>
      </c>
      <c r="BE150" s="32"/>
      <c r="BF150" s="32"/>
      <c r="BG150" s="32"/>
      <c r="BH150" s="32"/>
      <c r="BI150" s="32"/>
      <c r="BJ150" s="32">
        <v>5.2743429078127894E-2</v>
      </c>
      <c r="BK150" s="32">
        <v>0.61212075012357059</v>
      </c>
      <c r="BL150" s="32">
        <v>8.2200930364250496E-2</v>
      </c>
      <c r="BM150" s="32">
        <v>8.7562816325156001E-2</v>
      </c>
      <c r="BN150" s="32">
        <v>0.10650284963628595</v>
      </c>
      <c r="BO150" s="32">
        <v>0.27679303851040815</v>
      </c>
      <c r="BP150" s="32">
        <v>0.50973957111004164</v>
      </c>
      <c r="BQ150" s="32">
        <v>0.11863082111970499</v>
      </c>
      <c r="BR150" s="32">
        <v>5.4277497240402487E-3</v>
      </c>
      <c r="BS150" s="32">
        <v>3.5875815419494139E-2</v>
      </c>
      <c r="BT150" s="32">
        <v>23</v>
      </c>
      <c r="BU150" s="32">
        <v>76</v>
      </c>
      <c r="BV150" s="32">
        <v>23</v>
      </c>
      <c r="BW150" s="32"/>
      <c r="BX150" s="32"/>
      <c r="BY150" s="32"/>
      <c r="BZ150" s="32"/>
      <c r="CA150" s="32" t="s">
        <v>120</v>
      </c>
      <c r="CB150" s="32" t="s">
        <v>120</v>
      </c>
      <c r="CC150" s="32" t="s">
        <v>120</v>
      </c>
      <c r="CD150" s="32" t="s">
        <v>120</v>
      </c>
      <c r="CE150" s="32" t="s">
        <v>120</v>
      </c>
      <c r="CF150" s="32" t="s">
        <v>120</v>
      </c>
      <c r="CG150" s="32" t="s">
        <v>120</v>
      </c>
      <c r="CH150" s="32" t="s">
        <v>120</v>
      </c>
      <c r="CI150" s="32" t="s">
        <v>120</v>
      </c>
      <c r="CJ150" s="32" t="s">
        <v>120</v>
      </c>
      <c r="CK150" s="32" t="s">
        <v>120</v>
      </c>
      <c r="CL150" s="32" t="s">
        <v>120</v>
      </c>
    </row>
    <row r="151" spans="1:90" x14ac:dyDescent="0.2">
      <c r="A151" s="32" t="s">
        <v>331</v>
      </c>
      <c r="B151" s="32" t="s">
        <v>117</v>
      </c>
      <c r="C151" s="33" t="s">
        <v>118</v>
      </c>
      <c r="D151" s="32" t="s">
        <v>332</v>
      </c>
      <c r="E151" s="32" t="s">
        <v>120</v>
      </c>
      <c r="F151" s="32" t="s">
        <v>333</v>
      </c>
      <c r="G151" s="32" t="s">
        <v>334</v>
      </c>
      <c r="H151" s="34">
        <v>2112785</v>
      </c>
      <c r="I151" s="32">
        <v>0</v>
      </c>
      <c r="J151" s="32">
        <v>1</v>
      </c>
      <c r="K151" s="32">
        <v>0</v>
      </c>
      <c r="L151" s="32">
        <v>0</v>
      </c>
      <c r="M151" s="32" t="s">
        <v>8</v>
      </c>
      <c r="N151" s="32" t="s">
        <v>774</v>
      </c>
      <c r="O151" s="32" t="s">
        <v>123</v>
      </c>
      <c r="P151" s="35">
        <v>0.89388364979587021</v>
      </c>
      <c r="Q151" s="36">
        <v>0.43264098093172682</v>
      </c>
      <c r="R151" s="36">
        <v>0.89388364979587021</v>
      </c>
      <c r="S151" s="32" t="s">
        <v>124</v>
      </c>
      <c r="T151" s="32">
        <v>49.915599999999998</v>
      </c>
      <c r="U151" s="32">
        <v>9419.14</v>
      </c>
      <c r="V151" s="32">
        <v>18422.55</v>
      </c>
      <c r="W151" s="32">
        <v>8012.48</v>
      </c>
      <c r="X151" s="32">
        <v>6726</v>
      </c>
      <c r="Y151" s="32">
        <v>376</v>
      </c>
      <c r="Z151" s="32">
        <v>1804</v>
      </c>
      <c r="AA151" s="32">
        <v>5</v>
      </c>
      <c r="AB151" s="32">
        <v>0</v>
      </c>
      <c r="AC151" s="32">
        <v>0</v>
      </c>
      <c r="AD151" s="32">
        <v>1</v>
      </c>
      <c r="AE151" s="32">
        <v>0</v>
      </c>
      <c r="AF151" s="32">
        <v>41.809523809524002</v>
      </c>
      <c r="AG151" s="32">
        <v>29.098427548095</v>
      </c>
      <c r="AH151" s="32">
        <v>656.50699999999995</v>
      </c>
      <c r="AI151" s="32">
        <v>564.12800000000004</v>
      </c>
      <c r="AJ151" s="32">
        <v>6796.02</v>
      </c>
      <c r="AK151" s="32">
        <v>21.687999999999999</v>
      </c>
      <c r="AL151" s="32">
        <v>25.2424</v>
      </c>
      <c r="AM151" s="32">
        <v>16.072500000000002</v>
      </c>
      <c r="AN151" s="32">
        <v>9.8769799999999996</v>
      </c>
      <c r="AO151" s="37">
        <v>69715</v>
      </c>
      <c r="AP151" s="38">
        <v>83220</v>
      </c>
      <c r="AQ151" s="38">
        <v>13505</v>
      </c>
      <c r="AR151" s="39">
        <v>0.193717277486911</v>
      </c>
      <c r="AS151" s="32">
        <v>0</v>
      </c>
      <c r="AT151" s="32">
        <v>0</v>
      </c>
      <c r="AU151" s="32">
        <v>0</v>
      </c>
      <c r="AV151" s="32">
        <v>0.78537075207387175</v>
      </c>
      <c r="AW151" s="32">
        <v>0.91645874741225708</v>
      </c>
      <c r="AX151" s="32">
        <v>0.13108799533838533</v>
      </c>
      <c r="AY151" s="32">
        <v>1</v>
      </c>
      <c r="AZ151" s="32">
        <v>0.89096573208578134</v>
      </c>
      <c r="BA151" s="32">
        <v>0.2693303736495784</v>
      </c>
      <c r="BB151" s="32">
        <v>0.25811589912701066</v>
      </c>
      <c r="BC151" s="32">
        <v>0.2693303736495784</v>
      </c>
      <c r="BD151" s="32">
        <v>0.33895772543402652</v>
      </c>
      <c r="BE151" s="32"/>
      <c r="BF151" s="32"/>
      <c r="BG151" s="32"/>
      <c r="BH151" s="32"/>
      <c r="BI151" s="32"/>
      <c r="BJ151" s="32">
        <v>0</v>
      </c>
      <c r="BK151" s="32">
        <v>0.37003858146241281</v>
      </c>
      <c r="BL151" s="32">
        <v>0.36533481316814931</v>
      </c>
      <c r="BM151" s="32">
        <v>3.813223402764486E-2</v>
      </c>
      <c r="BN151" s="32">
        <v>0.13374028857245673</v>
      </c>
      <c r="BO151" s="32">
        <v>5.7230656461728147E-2</v>
      </c>
      <c r="BP151" s="32">
        <v>0.35079150279824783</v>
      </c>
      <c r="BQ151" s="32">
        <v>0.19045403927170976</v>
      </c>
      <c r="BR151" s="32">
        <v>2.746648623441237E-2</v>
      </c>
      <c r="BS151" s="32">
        <v>0.21806853582595503</v>
      </c>
      <c r="BT151" s="32">
        <v>20</v>
      </c>
      <c r="BU151" s="32">
        <v>38</v>
      </c>
      <c r="BV151" s="32">
        <v>20</v>
      </c>
      <c r="BW151" s="32"/>
      <c r="BX151" s="32"/>
      <c r="BY151" s="32"/>
      <c r="BZ151" s="32"/>
      <c r="CA151" s="32" t="s">
        <v>120</v>
      </c>
      <c r="CB151" s="32" t="s">
        <v>120</v>
      </c>
      <c r="CC151" s="32" t="s">
        <v>120</v>
      </c>
      <c r="CD151" s="32" t="s">
        <v>120</v>
      </c>
      <c r="CE151" s="32" t="s">
        <v>120</v>
      </c>
      <c r="CF151" s="32" t="s">
        <v>120</v>
      </c>
      <c r="CG151" s="32" t="s">
        <v>120</v>
      </c>
      <c r="CH151" s="32" t="s">
        <v>120</v>
      </c>
      <c r="CI151" s="32" t="s">
        <v>120</v>
      </c>
      <c r="CJ151" s="32" t="s">
        <v>120</v>
      </c>
      <c r="CK151" s="32" t="s">
        <v>120</v>
      </c>
      <c r="CL151" s="32" t="s">
        <v>120</v>
      </c>
    </row>
    <row r="152" spans="1:90" x14ac:dyDescent="0.2">
      <c r="A152" s="33" t="s">
        <v>451</v>
      </c>
      <c r="B152" s="33" t="s">
        <v>431</v>
      </c>
      <c r="C152" s="33" t="s">
        <v>118</v>
      </c>
      <c r="D152" s="33" t="s">
        <v>452</v>
      </c>
      <c r="E152" s="32" t="s">
        <v>453</v>
      </c>
      <c r="F152" s="33" t="s">
        <v>454</v>
      </c>
      <c r="G152" s="42" t="s">
        <v>455</v>
      </c>
      <c r="H152" s="56">
        <v>290219</v>
      </c>
      <c r="I152" s="42">
        <v>0</v>
      </c>
      <c r="J152" s="42">
        <v>0</v>
      </c>
      <c r="K152" s="42">
        <v>0</v>
      </c>
      <c r="L152" s="42">
        <v>1</v>
      </c>
      <c r="M152" s="42" t="s">
        <v>11</v>
      </c>
      <c r="N152" s="42" t="s">
        <v>774</v>
      </c>
      <c r="O152" s="42" t="s">
        <v>240</v>
      </c>
      <c r="P152" s="36">
        <v>0.25</v>
      </c>
      <c r="Q152" s="36"/>
      <c r="R152" s="36"/>
      <c r="S152" s="42" t="s">
        <v>128</v>
      </c>
      <c r="T152" s="42">
        <v>112.172</v>
      </c>
      <c r="U152" s="42">
        <v>1882.72</v>
      </c>
      <c r="V152" s="42">
        <v>7321.61</v>
      </c>
      <c r="W152" s="42">
        <v>18903.64</v>
      </c>
      <c r="X152" s="42">
        <v>8677</v>
      </c>
      <c r="Y152" s="42">
        <v>1298</v>
      </c>
      <c r="Z152" s="42">
        <v>9072</v>
      </c>
      <c r="AA152" s="42">
        <v>1</v>
      </c>
      <c r="AB152" s="42">
        <v>1</v>
      </c>
      <c r="AC152" s="42">
        <v>2</v>
      </c>
      <c r="AD152" s="42">
        <v>1</v>
      </c>
      <c r="AE152" s="42">
        <v>0</v>
      </c>
      <c r="AF152" s="42">
        <v>22.2</v>
      </c>
      <c r="AG152" s="42">
        <v>14.629489686699999</v>
      </c>
      <c r="AH152" s="42">
        <v>639.24400000000003</v>
      </c>
      <c r="AI152" s="42">
        <v>83.450400000000002</v>
      </c>
      <c r="AJ152" s="42">
        <v>681.81299999999999</v>
      </c>
      <c r="AK152" s="42">
        <v>18.0809</v>
      </c>
      <c r="AL152" s="42">
        <v>19.953600000000002</v>
      </c>
      <c r="AM152" s="32">
        <v>17.6114</v>
      </c>
      <c r="AN152" s="32">
        <v>10.979799999999999</v>
      </c>
      <c r="AO152" s="44">
        <v>372573</v>
      </c>
      <c r="AP152" s="45">
        <v>347403.12005994958</v>
      </c>
      <c r="AQ152" s="45">
        <v>-25169.879940050421</v>
      </c>
      <c r="AR152" s="46">
        <v>-6.7556908149679185E-2</v>
      </c>
      <c r="AS152" s="42"/>
      <c r="AT152" s="42"/>
      <c r="AU152" s="42"/>
      <c r="AV152" s="42"/>
      <c r="AW152" s="42"/>
      <c r="AX152" s="42"/>
      <c r="AY152" s="32"/>
      <c r="AZ152" s="42"/>
      <c r="BA152" s="32"/>
      <c r="BB152" s="42"/>
      <c r="BC152" s="32"/>
      <c r="BD152" s="32"/>
      <c r="BE152" s="42"/>
      <c r="BF152" s="42"/>
      <c r="BG152" s="42"/>
      <c r="BH152" s="42"/>
      <c r="BI152" s="4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>
        <v>1</v>
      </c>
      <c r="CB152" s="32" t="s">
        <v>120</v>
      </c>
      <c r="CC152" s="32" t="s">
        <v>120</v>
      </c>
      <c r="CD152" s="32" t="s">
        <v>120</v>
      </c>
      <c r="CE152" s="32" t="s">
        <v>120</v>
      </c>
      <c r="CF152" s="32" t="s">
        <v>120</v>
      </c>
      <c r="CG152" s="32" t="s">
        <v>120</v>
      </c>
      <c r="CH152" s="32" t="s">
        <v>120</v>
      </c>
      <c r="CI152" s="32" t="s">
        <v>120</v>
      </c>
      <c r="CJ152" s="32" t="s">
        <v>120</v>
      </c>
      <c r="CK152" s="32" t="s">
        <v>120</v>
      </c>
      <c r="CL152" s="32">
        <v>2</v>
      </c>
    </row>
    <row r="153" spans="1:90" x14ac:dyDescent="0.2">
      <c r="A153" s="42" t="s">
        <v>456</v>
      </c>
      <c r="B153" s="42" t="s">
        <v>431</v>
      </c>
      <c r="C153" s="42" t="s">
        <v>17</v>
      </c>
      <c r="D153" s="42" t="s">
        <v>611</v>
      </c>
      <c r="E153" s="32" t="s">
        <v>612</v>
      </c>
      <c r="F153" s="42" t="s">
        <v>612</v>
      </c>
      <c r="G153" s="42" t="s">
        <v>455</v>
      </c>
      <c r="H153" s="43">
        <v>444885</v>
      </c>
      <c r="I153" s="42">
        <v>0</v>
      </c>
      <c r="J153" s="42">
        <v>0</v>
      </c>
      <c r="K153" s="42">
        <v>0</v>
      </c>
      <c r="L153" s="42">
        <v>1</v>
      </c>
      <c r="M153" s="42" t="s">
        <v>11</v>
      </c>
      <c r="N153" s="42" t="s">
        <v>774</v>
      </c>
      <c r="O153" s="42" t="s">
        <v>123</v>
      </c>
      <c r="P153" s="36">
        <v>0.19699999999999998</v>
      </c>
      <c r="Q153" s="36"/>
      <c r="R153" s="36">
        <v>0.19660591840539526</v>
      </c>
      <c r="S153" s="42" t="s">
        <v>128</v>
      </c>
      <c r="T153" s="42">
        <v>516.36699999999996</v>
      </c>
      <c r="U153" s="42">
        <v>13853.21</v>
      </c>
      <c r="V153" s="42">
        <v>35891.15</v>
      </c>
      <c r="W153" s="42">
        <v>47859.64</v>
      </c>
      <c r="X153" s="42">
        <v>8677</v>
      </c>
      <c r="Y153" s="42">
        <v>1298</v>
      </c>
      <c r="Z153" s="42">
        <v>787</v>
      </c>
      <c r="AA153" s="42">
        <v>7</v>
      </c>
      <c r="AB153" s="42">
        <v>4</v>
      </c>
      <c r="AC153" s="42">
        <v>12</v>
      </c>
      <c r="AD153" s="42">
        <v>8</v>
      </c>
      <c r="AE153" s="42">
        <v>0</v>
      </c>
      <c r="AF153" s="42">
        <v>27.75</v>
      </c>
      <c r="AG153" s="42">
        <v>17.826209934333001</v>
      </c>
      <c r="AH153" s="42">
        <v>4416.41</v>
      </c>
      <c r="AI153" s="42">
        <v>620.47500000000002</v>
      </c>
      <c r="AJ153" s="42">
        <v>4535.1499999999996</v>
      </c>
      <c r="AK153" s="42">
        <v>1.24478</v>
      </c>
      <c r="AL153" s="42">
        <v>4.4801900000000003</v>
      </c>
      <c r="AM153" s="32">
        <v>0.93406400000000001</v>
      </c>
      <c r="AN153" s="32">
        <v>0.93406400000000001</v>
      </c>
      <c r="AO153" s="44"/>
      <c r="AP153" s="45"/>
      <c r="AQ153" s="45"/>
      <c r="AR153" s="46"/>
      <c r="AS153" s="42"/>
      <c r="AT153" s="42"/>
      <c r="AU153" s="42"/>
      <c r="AV153" s="42"/>
      <c r="AW153" s="42">
        <v>0.5942875987406977</v>
      </c>
      <c r="AX153" s="42">
        <v>0.5942875987406977</v>
      </c>
      <c r="AY153" s="32"/>
      <c r="AZ153" s="42">
        <v>1</v>
      </c>
      <c r="BA153" s="32"/>
      <c r="BB153" s="42">
        <v>0.18784014451214351</v>
      </c>
      <c r="BC153" s="32"/>
      <c r="BD153" s="32">
        <v>0.18784014451214351</v>
      </c>
      <c r="BE153" s="42"/>
      <c r="BF153" s="42"/>
      <c r="BG153" s="42"/>
      <c r="BH153" s="42"/>
      <c r="BI153" s="42"/>
      <c r="BJ153" s="32"/>
      <c r="BK153" s="32"/>
      <c r="BL153" s="32"/>
      <c r="BM153" s="32"/>
      <c r="BN153" s="32"/>
      <c r="BO153" s="32">
        <v>4.2266975847330891E-2</v>
      </c>
      <c r="BP153" s="32">
        <v>0.61892381557520104</v>
      </c>
      <c r="BQ153" s="32">
        <v>0.19258221152868932</v>
      </c>
      <c r="BR153" s="32">
        <v>0.12509350912511322</v>
      </c>
      <c r="BS153" s="32">
        <v>0</v>
      </c>
      <c r="BT153" s="32"/>
      <c r="BU153" s="32">
        <v>43</v>
      </c>
      <c r="BV153" s="32">
        <v>43</v>
      </c>
      <c r="BW153" s="32"/>
      <c r="BX153" s="32"/>
      <c r="BY153" s="32"/>
      <c r="BZ153" s="32"/>
      <c r="CA153" s="32" t="s">
        <v>120</v>
      </c>
      <c r="CB153" s="32" t="s">
        <v>120</v>
      </c>
      <c r="CC153" s="32" t="s">
        <v>120</v>
      </c>
      <c r="CD153" s="32" t="s">
        <v>120</v>
      </c>
      <c r="CE153" s="32" t="s">
        <v>120</v>
      </c>
      <c r="CF153" s="32" t="s">
        <v>120</v>
      </c>
      <c r="CG153" s="32" t="s">
        <v>120</v>
      </c>
      <c r="CH153" s="32" t="s">
        <v>120</v>
      </c>
      <c r="CI153" s="32" t="s">
        <v>120</v>
      </c>
      <c r="CJ153" s="32" t="s">
        <v>120</v>
      </c>
      <c r="CK153" s="32" t="s">
        <v>120</v>
      </c>
      <c r="CL153" s="32">
        <v>4</v>
      </c>
    </row>
    <row r="154" spans="1:90" x14ac:dyDescent="0.2">
      <c r="A154" s="49" t="s">
        <v>721</v>
      </c>
      <c r="B154" s="50" t="s">
        <v>431</v>
      </c>
      <c r="C154" s="49" t="s">
        <v>17</v>
      </c>
      <c r="D154" s="50" t="s">
        <v>722</v>
      </c>
      <c r="E154" s="49" t="s">
        <v>723</v>
      </c>
      <c r="F154" s="50" t="s">
        <v>724</v>
      </c>
      <c r="G154" s="49" t="s">
        <v>725</v>
      </c>
      <c r="H154" s="51">
        <v>412527</v>
      </c>
      <c r="I154" s="49">
        <v>1</v>
      </c>
      <c r="J154" s="49">
        <v>0</v>
      </c>
      <c r="K154" s="49">
        <v>0</v>
      </c>
      <c r="L154" s="49">
        <v>0</v>
      </c>
      <c r="M154" s="49" t="s">
        <v>8</v>
      </c>
      <c r="N154" s="49" t="s">
        <v>774</v>
      </c>
      <c r="O154" s="49"/>
      <c r="P154" s="52"/>
      <c r="Q154" s="49"/>
      <c r="R154" s="49"/>
      <c r="S154" s="49"/>
      <c r="T154" s="49">
        <v>34.465200000000003</v>
      </c>
      <c r="U154" s="49">
        <v>3992.01</v>
      </c>
      <c r="V154" s="49">
        <v>8583.02</v>
      </c>
      <c r="W154" s="49">
        <v>3961.56</v>
      </c>
      <c r="X154" s="49">
        <v>5487</v>
      </c>
      <c r="Y154" s="49">
        <v>338</v>
      </c>
      <c r="Z154" s="49">
        <v>5970</v>
      </c>
      <c r="AA154" s="49">
        <v>2</v>
      </c>
      <c r="AB154" s="49">
        <v>1</v>
      </c>
      <c r="AC154" s="49">
        <v>1</v>
      </c>
      <c r="AD154" s="49">
        <v>1</v>
      </c>
      <c r="AE154" s="49">
        <v>0</v>
      </c>
      <c r="AF154" s="49">
        <v>40.181818181818002</v>
      </c>
      <c r="AG154" s="49">
        <v>30.829658940908999</v>
      </c>
      <c r="AH154" s="49"/>
      <c r="AI154" s="49"/>
      <c r="AJ154" s="49"/>
      <c r="AK154" s="49"/>
      <c r="AL154" s="49">
        <v>20.869900000000001</v>
      </c>
      <c r="AM154" s="49">
        <v>9.0459899999999998</v>
      </c>
      <c r="AN154" s="49">
        <v>6.9946299999999999</v>
      </c>
      <c r="AO154" s="53"/>
      <c r="AP154" s="54"/>
      <c r="AQ154" s="54"/>
      <c r="AR154" s="55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>
        <v>1</v>
      </c>
      <c r="CB154" s="49" t="s">
        <v>120</v>
      </c>
      <c r="CC154" s="49" t="s">
        <v>120</v>
      </c>
      <c r="CD154" s="49" t="s">
        <v>120</v>
      </c>
      <c r="CE154" s="49" t="s">
        <v>120</v>
      </c>
      <c r="CF154" s="49" t="s">
        <v>120</v>
      </c>
      <c r="CG154" s="49" t="s">
        <v>120</v>
      </c>
      <c r="CH154" s="49" t="s">
        <v>120</v>
      </c>
      <c r="CI154" s="49">
        <v>1</v>
      </c>
      <c r="CJ154" s="49" t="s">
        <v>120</v>
      </c>
      <c r="CK154" s="49" t="s">
        <v>120</v>
      </c>
      <c r="CL154" s="49" t="s">
        <v>120</v>
      </c>
    </row>
    <row r="155" spans="1:90" x14ac:dyDescent="0.2">
      <c r="A155" s="32" t="s">
        <v>171</v>
      </c>
      <c r="B155" s="32" t="s">
        <v>117</v>
      </c>
      <c r="C155" s="33" t="s">
        <v>118</v>
      </c>
      <c r="D155" s="32" t="s">
        <v>172</v>
      </c>
      <c r="E155" s="32" t="s">
        <v>120</v>
      </c>
      <c r="F155" s="32" t="s">
        <v>172</v>
      </c>
      <c r="G155" s="32">
        <v>0</v>
      </c>
      <c r="H155" s="34">
        <v>15158607</v>
      </c>
      <c r="I155" s="32">
        <v>0</v>
      </c>
      <c r="J155" s="32">
        <v>1</v>
      </c>
      <c r="K155" s="32">
        <v>0</v>
      </c>
      <c r="L155" s="32">
        <v>0</v>
      </c>
      <c r="M155" s="32" t="s">
        <v>10</v>
      </c>
      <c r="N155" s="32" t="s">
        <v>774</v>
      </c>
      <c r="O155" s="32" t="s">
        <v>123</v>
      </c>
      <c r="P155" s="35">
        <v>0.8859999999999999</v>
      </c>
      <c r="Q155" s="36">
        <v>0.59346686957413386</v>
      </c>
      <c r="R155" s="36">
        <v>0.67442136987452295</v>
      </c>
      <c r="S155" s="32" t="s">
        <v>124</v>
      </c>
      <c r="T155" s="32">
        <v>39.157200000000003</v>
      </c>
      <c r="U155" s="32">
        <v>5668.8</v>
      </c>
      <c r="V155" s="32">
        <v>19587.57</v>
      </c>
      <c r="W155" s="32">
        <v>0</v>
      </c>
      <c r="X155" s="32" t="s">
        <v>174</v>
      </c>
      <c r="Y155" s="32" t="s">
        <v>174</v>
      </c>
      <c r="Z155" s="32">
        <v>26</v>
      </c>
      <c r="AA155" s="32">
        <v>8</v>
      </c>
      <c r="AB155" s="32">
        <v>0</v>
      </c>
      <c r="AC155" s="32">
        <v>7</v>
      </c>
      <c r="AD155" s="32">
        <v>0</v>
      </c>
      <c r="AE155" s="32">
        <v>0</v>
      </c>
      <c r="AF155" s="32">
        <v>39</v>
      </c>
      <c r="AG155" s="32">
        <v>0</v>
      </c>
      <c r="AH155" s="32">
        <v>1078.68</v>
      </c>
      <c r="AI155" s="32">
        <v>418.18900000000002</v>
      </c>
      <c r="AJ155" s="32">
        <v>2882.27</v>
      </c>
      <c r="AK155" s="32">
        <v>28.712700000000002</v>
      </c>
      <c r="AL155" s="32">
        <v>37.953400000000002</v>
      </c>
      <c r="AM155" s="32">
        <v>12.606</v>
      </c>
      <c r="AN155" s="32">
        <v>8.3332999999999995</v>
      </c>
      <c r="AO155" s="37">
        <v>74664</v>
      </c>
      <c r="AP155" s="38">
        <v>78840</v>
      </c>
      <c r="AQ155" s="38">
        <v>4176</v>
      </c>
      <c r="AR155" s="39">
        <v>5.5930568948891035E-2</v>
      </c>
      <c r="AS155" s="32">
        <v>0</v>
      </c>
      <c r="AT155" s="32">
        <v>0</v>
      </c>
      <c r="AU155" s="32">
        <v>0</v>
      </c>
      <c r="AV155" s="32">
        <v>0.94849696871583244</v>
      </c>
      <c r="AW155" s="32">
        <v>0.94047060971896468</v>
      </c>
      <c r="AX155" s="32">
        <v>-8.0263589968677662E-3</v>
      </c>
      <c r="AY155" s="32">
        <v>0.98503855683079433</v>
      </c>
      <c r="AZ155" s="32">
        <v>0.76063860631856961</v>
      </c>
      <c r="BA155" s="32">
        <v>0.21743618535120657</v>
      </c>
      <c r="BB155" s="32">
        <v>1.4551213084891971E-2</v>
      </c>
      <c r="BC155" s="32">
        <v>0.23020553195199714</v>
      </c>
      <c r="BD155" s="32">
        <v>1.4551213084891971E-2</v>
      </c>
      <c r="BE155" s="32"/>
      <c r="BF155" s="32"/>
      <c r="BG155" s="32"/>
      <c r="BH155" s="32"/>
      <c r="BI155" s="32"/>
      <c r="BJ155" s="32">
        <v>0.22581031207936444</v>
      </c>
      <c r="BK155" s="32">
        <v>0.42200801051895337</v>
      </c>
      <c r="BL155" s="32">
        <v>0.29134165581870386</v>
      </c>
      <c r="BM155" s="32">
        <v>1.4165273401185556E-2</v>
      </c>
      <c r="BN155" s="32">
        <v>7.6771645978410234E-3</v>
      </c>
      <c r="BO155" s="32">
        <v>0.11249601373262817</v>
      </c>
      <c r="BP155" s="32">
        <v>0.62792517759858013</v>
      </c>
      <c r="BQ155" s="32">
        <v>0.17696713591516874</v>
      </c>
      <c r="BR155" s="32">
        <v>1.1428909756362586E-3</v>
      </c>
      <c r="BS155" s="32">
        <v>7.4080603365927311E-2</v>
      </c>
      <c r="BT155" s="32">
        <v>48</v>
      </c>
      <c r="BU155" s="32">
        <v>49</v>
      </c>
      <c r="BV155" s="32">
        <v>48</v>
      </c>
      <c r="BW155" s="32"/>
      <c r="BX155" s="32"/>
      <c r="BY155" s="32"/>
      <c r="BZ155" s="32"/>
      <c r="CA155" s="32" t="s">
        <v>120</v>
      </c>
      <c r="CB155" s="32" t="s">
        <v>120</v>
      </c>
      <c r="CC155" s="32" t="s">
        <v>120</v>
      </c>
      <c r="CD155" s="32" t="s">
        <v>120</v>
      </c>
      <c r="CE155" s="32" t="s">
        <v>120</v>
      </c>
      <c r="CF155" s="32" t="s">
        <v>120</v>
      </c>
      <c r="CG155" s="32" t="s">
        <v>120</v>
      </c>
      <c r="CH155" s="32" t="s">
        <v>120</v>
      </c>
      <c r="CI155" s="32" t="s">
        <v>120</v>
      </c>
      <c r="CJ155" s="32" t="s">
        <v>120</v>
      </c>
      <c r="CK155" s="32" t="s">
        <v>120</v>
      </c>
      <c r="CL155" s="32" t="s">
        <v>120</v>
      </c>
    </row>
    <row r="156" spans="1:90" x14ac:dyDescent="0.2">
      <c r="A156" s="32" t="s">
        <v>186</v>
      </c>
      <c r="B156" s="32" t="s">
        <v>117</v>
      </c>
      <c r="C156" s="33" t="s">
        <v>118</v>
      </c>
      <c r="D156" s="32" t="s">
        <v>187</v>
      </c>
      <c r="E156" s="32" t="s">
        <v>120</v>
      </c>
      <c r="F156" s="32" t="s">
        <v>187</v>
      </c>
      <c r="G156" s="32">
        <v>0</v>
      </c>
      <c r="H156" s="34">
        <v>1201531</v>
      </c>
      <c r="I156" s="32">
        <v>0</v>
      </c>
      <c r="J156" s="32">
        <v>1</v>
      </c>
      <c r="K156" s="32">
        <v>0</v>
      </c>
      <c r="L156" s="32">
        <v>0</v>
      </c>
      <c r="M156" s="32" t="s">
        <v>9</v>
      </c>
      <c r="N156" s="32" t="s">
        <v>771</v>
      </c>
      <c r="O156" s="32" t="s">
        <v>123</v>
      </c>
      <c r="P156" s="35">
        <v>1</v>
      </c>
      <c r="Q156" s="36">
        <v>0.50056485371836246</v>
      </c>
      <c r="R156" s="36">
        <v>1</v>
      </c>
      <c r="S156" s="32" t="s">
        <v>124</v>
      </c>
      <c r="T156" s="32">
        <v>8.2706400000000002</v>
      </c>
      <c r="U156" s="32">
        <v>2008.09</v>
      </c>
      <c r="V156" s="32">
        <v>5706.29</v>
      </c>
      <c r="W156" s="32">
        <v>0</v>
      </c>
      <c r="X156" s="32" t="s">
        <v>174</v>
      </c>
      <c r="Y156" s="32" t="s">
        <v>174</v>
      </c>
      <c r="Z156" s="32">
        <v>205</v>
      </c>
      <c r="AA156" s="32">
        <v>3</v>
      </c>
      <c r="AB156" s="32">
        <v>1</v>
      </c>
      <c r="AC156" s="32">
        <v>3</v>
      </c>
      <c r="AD156" s="32">
        <v>0</v>
      </c>
      <c r="AE156" s="32">
        <v>0</v>
      </c>
      <c r="AF156" s="32">
        <v>40.285714285714</v>
      </c>
      <c r="AG156" s="32">
        <v>0</v>
      </c>
      <c r="AH156" s="32">
        <v>200.03200000000001</v>
      </c>
      <c r="AI156" s="32">
        <v>106.04900000000001</v>
      </c>
      <c r="AJ156" s="32">
        <v>1333.45</v>
      </c>
      <c r="AK156" s="32">
        <v>2.4121299999999999</v>
      </c>
      <c r="AL156" s="32">
        <v>7.5591600000000003</v>
      </c>
      <c r="AM156" s="32">
        <v>3.8370500000000001</v>
      </c>
      <c r="AN156" s="32">
        <v>3.1882199999999998</v>
      </c>
      <c r="AO156" s="37">
        <v>9715.5830531471856</v>
      </c>
      <c r="AP156" s="38">
        <v>13057.875</v>
      </c>
      <c r="AQ156" s="38">
        <v>3342.2919468528144</v>
      </c>
      <c r="AR156" s="39">
        <v>0.34401352225280396</v>
      </c>
      <c r="AS156" s="32">
        <v>0</v>
      </c>
      <c r="AT156" s="32">
        <v>0</v>
      </c>
      <c r="AU156" s="32">
        <v>0</v>
      </c>
      <c r="AV156" s="32">
        <v>0.87598752679186298</v>
      </c>
      <c r="AW156" s="32">
        <v>0.875</v>
      </c>
      <c r="AX156" s="32">
        <v>-9.8752679186298042E-4</v>
      </c>
      <c r="AY156" s="32">
        <v>0.87598752679186298</v>
      </c>
      <c r="AZ156" s="32">
        <v>0.875</v>
      </c>
      <c r="BA156" s="32">
        <v>0</v>
      </c>
      <c r="BB156" s="32">
        <v>0</v>
      </c>
      <c r="BC156" s="32">
        <v>0</v>
      </c>
      <c r="BD156" s="32">
        <v>0</v>
      </c>
      <c r="BE156" s="32"/>
      <c r="BF156" s="32"/>
      <c r="BG156" s="32"/>
      <c r="BH156" s="32"/>
      <c r="BI156" s="32"/>
      <c r="BJ156" s="32">
        <v>0.15642579137553489</v>
      </c>
      <c r="BK156" s="32">
        <v>0</v>
      </c>
      <c r="BL156" s="32">
        <v>0.49943514628163771</v>
      </c>
      <c r="BM156" s="32">
        <v>0.34413906234282754</v>
      </c>
      <c r="BN156" s="32">
        <v>0</v>
      </c>
      <c r="BO156" s="32">
        <v>0.625</v>
      </c>
      <c r="BP156" s="32">
        <v>0</v>
      </c>
      <c r="BQ156" s="32">
        <v>0.375</v>
      </c>
      <c r="BR156" s="32">
        <v>0</v>
      </c>
      <c r="BS156" s="32">
        <v>0</v>
      </c>
      <c r="BT156" s="32">
        <v>5</v>
      </c>
      <c r="BU156" s="32">
        <v>8</v>
      </c>
      <c r="BV156" s="32">
        <v>5</v>
      </c>
      <c r="BW156" s="32"/>
      <c r="BX156" s="32"/>
      <c r="BY156" s="32"/>
      <c r="BZ156" s="32"/>
      <c r="CA156" s="32" t="s">
        <v>120</v>
      </c>
      <c r="CB156" s="32" t="s">
        <v>120</v>
      </c>
      <c r="CC156" s="32" t="s">
        <v>120</v>
      </c>
      <c r="CD156" s="32" t="s">
        <v>120</v>
      </c>
      <c r="CE156" s="32" t="s">
        <v>120</v>
      </c>
      <c r="CF156" s="32" t="s">
        <v>120</v>
      </c>
      <c r="CG156" s="32" t="s">
        <v>120</v>
      </c>
      <c r="CH156" s="32" t="s">
        <v>120</v>
      </c>
      <c r="CI156" s="32" t="s">
        <v>120</v>
      </c>
      <c r="CJ156" s="32" t="s">
        <v>120</v>
      </c>
      <c r="CK156" s="32" t="s">
        <v>120</v>
      </c>
      <c r="CL156" s="32" t="s">
        <v>120</v>
      </c>
    </row>
    <row r="157" spans="1:90" x14ac:dyDescent="0.2">
      <c r="A157" s="32" t="s">
        <v>206</v>
      </c>
      <c r="B157" s="32" t="s">
        <v>117</v>
      </c>
      <c r="C157" s="33" t="s">
        <v>118</v>
      </c>
      <c r="D157" s="32" t="s">
        <v>207</v>
      </c>
      <c r="E157" s="32" t="s">
        <v>120</v>
      </c>
      <c r="F157" s="32" t="s">
        <v>208</v>
      </c>
      <c r="G157" s="32">
        <v>0</v>
      </c>
      <c r="H157" s="34">
        <v>1348491.25</v>
      </c>
      <c r="I157" s="32">
        <v>0</v>
      </c>
      <c r="J157" s="32">
        <v>1</v>
      </c>
      <c r="K157" s="32">
        <v>0</v>
      </c>
      <c r="L157" s="32">
        <v>0</v>
      </c>
      <c r="M157" s="32" t="s">
        <v>10</v>
      </c>
      <c r="N157" s="32" t="s">
        <v>771</v>
      </c>
      <c r="O157" s="32" t="s">
        <v>123</v>
      </c>
      <c r="P157" s="35">
        <v>0.90500000000000003</v>
      </c>
      <c r="Q157" s="36">
        <v>1</v>
      </c>
      <c r="R157" s="36">
        <v>0.90476190476190477</v>
      </c>
      <c r="S157" s="32" t="s">
        <v>124</v>
      </c>
      <c r="T157" s="32">
        <v>107.373</v>
      </c>
      <c r="U157" s="32">
        <v>10970.14</v>
      </c>
      <c r="V157" s="32">
        <v>28112.75</v>
      </c>
      <c r="W157" s="32">
        <v>0</v>
      </c>
      <c r="X157" s="32" t="s">
        <v>174</v>
      </c>
      <c r="Y157" s="32" t="s">
        <v>174</v>
      </c>
      <c r="Z157" s="32">
        <v>100</v>
      </c>
      <c r="AA157" s="32">
        <v>9</v>
      </c>
      <c r="AB157" s="32">
        <v>0</v>
      </c>
      <c r="AC157" s="32">
        <v>3</v>
      </c>
      <c r="AD157" s="32">
        <v>0</v>
      </c>
      <c r="AE157" s="32">
        <v>0</v>
      </c>
      <c r="AF157" s="32">
        <v>38.5</v>
      </c>
      <c r="AG157" s="32">
        <v>0</v>
      </c>
      <c r="AH157" s="32">
        <v>519.33399999999995</v>
      </c>
      <c r="AI157" s="32">
        <v>632.35199999999998</v>
      </c>
      <c r="AJ157" s="32">
        <v>7045.43</v>
      </c>
      <c r="AK157" s="32">
        <v>6.0301</v>
      </c>
      <c r="AL157" s="32">
        <v>13.804600000000001</v>
      </c>
      <c r="AM157" s="32">
        <v>4.0572900000000001</v>
      </c>
      <c r="AN157" s="32">
        <v>3.3430800000000001</v>
      </c>
      <c r="AO157" s="37">
        <v>38325</v>
      </c>
      <c r="AP157" s="38">
        <v>37090</v>
      </c>
      <c r="AQ157" s="38">
        <v>-1235</v>
      </c>
      <c r="AR157" s="39">
        <v>-3.2224396607958249E-2</v>
      </c>
      <c r="AS157" s="32">
        <v>0</v>
      </c>
      <c r="AT157" s="32">
        <v>0</v>
      </c>
      <c r="AU157" s="32">
        <v>0</v>
      </c>
      <c r="AV157" s="32">
        <v>1</v>
      </c>
      <c r="AW157" s="32">
        <v>0.90500000000000003</v>
      </c>
      <c r="AX157" s="32">
        <v>-9.4999999999999973E-2</v>
      </c>
      <c r="AY157" s="32">
        <v>1</v>
      </c>
      <c r="AZ157" s="32">
        <v>0.83299999999999996</v>
      </c>
      <c r="BA157" s="32">
        <v>0</v>
      </c>
      <c r="BB157" s="32">
        <v>0.23809523809523808</v>
      </c>
      <c r="BC157" s="32">
        <v>0</v>
      </c>
      <c r="BD157" s="32">
        <v>0.33333333333333331</v>
      </c>
      <c r="BE157" s="32"/>
      <c r="BF157" s="32"/>
      <c r="BG157" s="32"/>
      <c r="BH157" s="32"/>
      <c r="BI157" s="32"/>
      <c r="BJ157" s="32">
        <v>0</v>
      </c>
      <c r="BK157" s="32">
        <v>0.83960793048169791</v>
      </c>
      <c r="BL157" s="32">
        <v>0</v>
      </c>
      <c r="BM157" s="32">
        <v>0.16039206951830212</v>
      </c>
      <c r="BN157" s="32">
        <v>0</v>
      </c>
      <c r="BO157" s="32">
        <v>0.05</v>
      </c>
      <c r="BP157" s="32">
        <v>0.2</v>
      </c>
      <c r="BQ157" s="32">
        <v>0.35</v>
      </c>
      <c r="BR157" s="32">
        <v>0.1</v>
      </c>
      <c r="BS157" s="32">
        <v>0.05</v>
      </c>
      <c r="BT157" s="32">
        <v>5</v>
      </c>
      <c r="BU157" s="32">
        <v>21</v>
      </c>
      <c r="BV157" s="32">
        <v>5</v>
      </c>
      <c r="BW157" s="32"/>
      <c r="BX157" s="32"/>
      <c r="BY157" s="32"/>
      <c r="BZ157" s="32"/>
      <c r="CA157" s="32" t="s">
        <v>120</v>
      </c>
      <c r="CB157" s="32" t="s">
        <v>120</v>
      </c>
      <c r="CC157" s="32" t="s">
        <v>120</v>
      </c>
      <c r="CD157" s="32" t="s">
        <v>120</v>
      </c>
      <c r="CE157" s="32" t="s">
        <v>120</v>
      </c>
      <c r="CF157" s="32" t="s">
        <v>120</v>
      </c>
      <c r="CG157" s="32" t="s">
        <v>120</v>
      </c>
      <c r="CH157" s="32" t="s">
        <v>120</v>
      </c>
      <c r="CI157" s="32" t="s">
        <v>120</v>
      </c>
      <c r="CJ157" s="32" t="s">
        <v>120</v>
      </c>
      <c r="CK157" s="32" t="s">
        <v>120</v>
      </c>
      <c r="CL157" s="32" t="s">
        <v>120</v>
      </c>
    </row>
    <row r="158" spans="1:90" x14ac:dyDescent="0.2">
      <c r="A158" s="42" t="s">
        <v>173</v>
      </c>
      <c r="B158" s="42" t="s">
        <v>117</v>
      </c>
      <c r="C158" s="33" t="s">
        <v>118</v>
      </c>
      <c r="D158" s="42" t="s">
        <v>346</v>
      </c>
      <c r="E158" s="32" t="s">
        <v>120</v>
      </c>
      <c r="F158" s="42" t="s">
        <v>346</v>
      </c>
      <c r="G158" s="42">
        <v>0</v>
      </c>
      <c r="H158" s="43">
        <v>778700</v>
      </c>
      <c r="I158" s="42">
        <v>0</v>
      </c>
      <c r="J158" s="42">
        <v>1</v>
      </c>
      <c r="K158" s="42">
        <v>0</v>
      </c>
      <c r="L158" s="42">
        <v>0</v>
      </c>
      <c r="M158" s="42" t="s">
        <v>9</v>
      </c>
      <c r="N158" s="42" t="s">
        <v>771</v>
      </c>
      <c r="O158" s="42" t="s">
        <v>123</v>
      </c>
      <c r="P158" s="36">
        <v>0.57978723402179078</v>
      </c>
      <c r="Q158" s="36">
        <v>0.27842655463297089</v>
      </c>
      <c r="R158" s="36">
        <v>0.57978723402179078</v>
      </c>
      <c r="S158" s="42" t="s">
        <v>124</v>
      </c>
      <c r="T158" s="42">
        <v>16.125800000000002</v>
      </c>
      <c r="U158" s="42">
        <v>914.01700000000005</v>
      </c>
      <c r="V158" s="42">
        <v>3115.14</v>
      </c>
      <c r="W158" s="42">
        <v>0</v>
      </c>
      <c r="X158" s="42" t="s">
        <v>174</v>
      </c>
      <c r="Y158" s="42" t="s">
        <v>174</v>
      </c>
      <c r="Z158" s="42">
        <v>80</v>
      </c>
      <c r="AA158" s="42">
        <v>3</v>
      </c>
      <c r="AB158" s="42">
        <v>0</v>
      </c>
      <c r="AC158" s="42">
        <v>0</v>
      </c>
      <c r="AD158" s="42">
        <v>0</v>
      </c>
      <c r="AE158" s="42">
        <v>0</v>
      </c>
      <c r="AF158" s="42">
        <v>39.799999999999997</v>
      </c>
      <c r="AG158" s="42">
        <v>0</v>
      </c>
      <c r="AH158" s="42">
        <v>171.27600000000001</v>
      </c>
      <c r="AI158" s="42">
        <v>53.005699999999997</v>
      </c>
      <c r="AJ158" s="42">
        <v>521.23199999999997</v>
      </c>
      <c r="AK158" s="42">
        <v>10.8041</v>
      </c>
      <c r="AL158" s="42">
        <v>11.423500000000001</v>
      </c>
      <c r="AM158" s="32">
        <v>11.259</v>
      </c>
      <c r="AN158" s="32">
        <v>9.1838200000000008</v>
      </c>
      <c r="AO158" s="44">
        <v>5853.4147002491591</v>
      </c>
      <c r="AP158" s="45">
        <v>8067.2257309941524</v>
      </c>
      <c r="AQ158" s="45">
        <v>2213.8110307449933</v>
      </c>
      <c r="AR158" s="46">
        <v>0.3782084721676664</v>
      </c>
      <c r="AS158" s="42">
        <v>0</v>
      </c>
      <c r="AT158" s="42">
        <v>0</v>
      </c>
      <c r="AU158" s="42">
        <v>0</v>
      </c>
      <c r="AV158" s="42">
        <v>0.83052389047978559</v>
      </c>
      <c r="AW158" s="42">
        <v>0.84042553195641845</v>
      </c>
      <c r="AX158" s="42">
        <v>9.9016414766328609E-3</v>
      </c>
      <c r="AY158" s="32">
        <v>1</v>
      </c>
      <c r="AZ158" s="42">
        <v>1</v>
      </c>
      <c r="BA158" s="32">
        <v>0.14613194621019135</v>
      </c>
      <c r="BB158" s="42">
        <v>0</v>
      </c>
      <c r="BC158" s="32">
        <v>0.14613194621019135</v>
      </c>
      <c r="BD158" s="32">
        <v>0</v>
      </c>
      <c r="BE158" s="42"/>
      <c r="BF158" s="42"/>
      <c r="BG158" s="42"/>
      <c r="BH158" s="42"/>
      <c r="BI158" s="42"/>
      <c r="BJ158" s="32">
        <v>0.15218474872044863</v>
      </c>
      <c r="BK158" s="32">
        <v>0.6290520356386754</v>
      </c>
      <c r="BL158" s="32">
        <v>0.16947610952021439</v>
      </c>
      <c r="BM158" s="32">
        <v>1.0808575902262058E-2</v>
      </c>
      <c r="BN158" s="32">
        <v>3.8478530218399552E-2</v>
      </c>
      <c r="BO158" s="32">
        <v>0.15957446804358152</v>
      </c>
      <c r="BP158" s="32">
        <v>0.57978723402179067</v>
      </c>
      <c r="BQ158" s="32">
        <v>0</v>
      </c>
      <c r="BR158" s="32">
        <v>0</v>
      </c>
      <c r="BS158" s="32">
        <v>0</v>
      </c>
      <c r="BT158" s="32">
        <v>18</v>
      </c>
      <c r="BU158" s="32">
        <v>7</v>
      </c>
      <c r="BV158" s="32">
        <v>7</v>
      </c>
      <c r="BW158" s="32"/>
      <c r="BX158" s="32"/>
      <c r="BY158" s="32"/>
      <c r="BZ158" s="32"/>
      <c r="CA158" s="32" t="s">
        <v>120</v>
      </c>
      <c r="CB158" s="32" t="s">
        <v>120</v>
      </c>
      <c r="CC158" s="32" t="s">
        <v>120</v>
      </c>
      <c r="CD158" s="32" t="s">
        <v>120</v>
      </c>
      <c r="CE158" s="32" t="s">
        <v>120</v>
      </c>
      <c r="CF158" s="32" t="s">
        <v>120</v>
      </c>
      <c r="CG158" s="32" t="s">
        <v>120</v>
      </c>
      <c r="CH158" s="32" t="s">
        <v>120</v>
      </c>
      <c r="CI158" s="32" t="s">
        <v>120</v>
      </c>
      <c r="CJ158" s="32" t="s">
        <v>120</v>
      </c>
      <c r="CK158" s="32" t="s">
        <v>120</v>
      </c>
      <c r="CL158" s="32" t="s">
        <v>120</v>
      </c>
    </row>
    <row r="159" spans="1:90" x14ac:dyDescent="0.2">
      <c r="A159" s="42" t="s">
        <v>209</v>
      </c>
      <c r="B159" s="42" t="s">
        <v>117</v>
      </c>
      <c r="C159" s="33" t="s">
        <v>118</v>
      </c>
      <c r="D159" s="42" t="s">
        <v>373</v>
      </c>
      <c r="E159" s="32" t="s">
        <v>120</v>
      </c>
      <c r="F159" s="42" t="s">
        <v>374</v>
      </c>
      <c r="G159" s="42">
        <v>0</v>
      </c>
      <c r="H159" s="43">
        <v>375935</v>
      </c>
      <c r="I159" s="42">
        <v>1</v>
      </c>
      <c r="J159" s="42">
        <v>0</v>
      </c>
      <c r="K159" s="42">
        <v>0</v>
      </c>
      <c r="L159" s="42">
        <v>0</v>
      </c>
      <c r="M159" s="42" t="s">
        <v>10</v>
      </c>
      <c r="N159" s="42" t="s">
        <v>772</v>
      </c>
      <c r="O159" s="42" t="s">
        <v>123</v>
      </c>
      <c r="P159" s="36">
        <v>0.53304033795240413</v>
      </c>
      <c r="Q159" s="36">
        <v>0.17225590093982579</v>
      </c>
      <c r="R159" s="36">
        <v>0.62832989086483948</v>
      </c>
      <c r="S159" s="42" t="s">
        <v>124</v>
      </c>
      <c r="T159" s="42">
        <v>436.99900000000002</v>
      </c>
      <c r="U159" s="42">
        <v>16946.919999999998</v>
      </c>
      <c r="V159" s="42">
        <v>42272.7</v>
      </c>
      <c r="W159" s="42">
        <v>0</v>
      </c>
      <c r="X159" s="42" t="s">
        <v>174</v>
      </c>
      <c r="Y159" s="42" t="s">
        <v>174</v>
      </c>
      <c r="Z159" s="42">
        <v>5</v>
      </c>
      <c r="AA159" s="42">
        <v>14</v>
      </c>
      <c r="AB159" s="42">
        <v>2</v>
      </c>
      <c r="AC159" s="42">
        <v>0</v>
      </c>
      <c r="AD159" s="42">
        <v>0</v>
      </c>
      <c r="AE159" s="42">
        <v>0</v>
      </c>
      <c r="AF159" s="42">
        <v>37.916666666666998</v>
      </c>
      <c r="AG159" s="42">
        <v>0</v>
      </c>
      <c r="AH159" s="42">
        <v>2509.63</v>
      </c>
      <c r="AI159" s="42">
        <v>743.27</v>
      </c>
      <c r="AJ159" s="42">
        <v>8683.59</v>
      </c>
      <c r="AK159" s="42">
        <v>56.901499999999999</v>
      </c>
      <c r="AL159" s="42">
        <v>70.943600000000004</v>
      </c>
      <c r="AM159" s="32">
        <v>8.9426400000000008</v>
      </c>
      <c r="AN159" s="32">
        <v>6.0145999999999997</v>
      </c>
      <c r="AO159" s="44">
        <v>74740</v>
      </c>
      <c r="AP159" s="45">
        <v>137614</v>
      </c>
      <c r="AQ159" s="45">
        <v>62874</v>
      </c>
      <c r="AR159" s="46">
        <v>0.84123628579074128</v>
      </c>
      <c r="AS159" s="42">
        <v>0</v>
      </c>
      <c r="AT159" s="42">
        <v>0</v>
      </c>
      <c r="AU159" s="42">
        <v>0</v>
      </c>
      <c r="AV159" s="42">
        <v>0.7598349026332688</v>
      </c>
      <c r="AW159" s="42">
        <v>0.93565742986264533</v>
      </c>
      <c r="AX159" s="42">
        <v>0.17582252722937652</v>
      </c>
      <c r="AY159" s="32">
        <v>1</v>
      </c>
      <c r="AZ159" s="42">
        <v>0.89330759393428483</v>
      </c>
      <c r="BA159" s="32">
        <v>0.53224558235886188</v>
      </c>
      <c r="BB159" s="42">
        <v>0.20105896002702786</v>
      </c>
      <c r="BC159" s="32">
        <v>0.53224558235886188</v>
      </c>
      <c r="BD159" s="32">
        <v>0.25190187865125108</v>
      </c>
      <c r="BE159" s="42"/>
      <c r="BF159" s="42"/>
      <c r="BG159" s="42"/>
      <c r="BH159" s="42"/>
      <c r="BI159" s="42"/>
      <c r="BJ159" s="32">
        <v>0</v>
      </c>
      <c r="BK159" s="32">
        <v>0.6863149748657601</v>
      </c>
      <c r="BL159" s="32">
        <v>0.25364375079255713</v>
      </c>
      <c r="BM159" s="32">
        <v>0</v>
      </c>
      <c r="BN159" s="32">
        <v>6.0041274341682799E-2</v>
      </c>
      <c r="BO159" s="32">
        <v>0.11508034459757285</v>
      </c>
      <c r="BP159" s="32">
        <v>0.55103666898557668</v>
      </c>
      <c r="BQ159" s="32">
        <v>9.9808129398319498E-2</v>
      </c>
      <c r="BR159" s="32">
        <v>3.6349577550339456E-2</v>
      </c>
      <c r="BS159" s="32">
        <v>4.160465193398042E-2</v>
      </c>
      <c r="BT159" s="32">
        <v>13</v>
      </c>
      <c r="BU159" s="32">
        <v>206</v>
      </c>
      <c r="BV159" s="32">
        <v>13</v>
      </c>
      <c r="BW159" s="32"/>
      <c r="BX159" s="32"/>
      <c r="BY159" s="32"/>
      <c r="BZ159" s="32"/>
      <c r="CA159" s="32" t="s">
        <v>120</v>
      </c>
      <c r="CB159" s="32" t="s">
        <v>120</v>
      </c>
      <c r="CC159" s="32" t="s">
        <v>120</v>
      </c>
      <c r="CD159" s="32" t="s">
        <v>120</v>
      </c>
      <c r="CE159" s="32" t="s">
        <v>120</v>
      </c>
      <c r="CF159" s="32" t="s">
        <v>120</v>
      </c>
      <c r="CG159" s="32" t="s">
        <v>120</v>
      </c>
      <c r="CH159" s="32" t="s">
        <v>120</v>
      </c>
      <c r="CI159" s="32" t="s">
        <v>120</v>
      </c>
      <c r="CJ159" s="32" t="s">
        <v>120</v>
      </c>
      <c r="CK159" s="32" t="s">
        <v>120</v>
      </c>
      <c r="CL159" s="32" t="s">
        <v>120</v>
      </c>
    </row>
    <row r="160" spans="1:90" x14ac:dyDescent="0.2">
      <c r="A160" s="49" t="s">
        <v>435</v>
      </c>
      <c r="B160" s="50" t="s">
        <v>431</v>
      </c>
      <c r="C160" s="49" t="s">
        <v>17</v>
      </c>
      <c r="D160" s="50" t="s">
        <v>436</v>
      </c>
      <c r="E160" s="49" t="s">
        <v>437</v>
      </c>
      <c r="F160" s="50" t="s">
        <v>438</v>
      </c>
      <c r="G160" s="49" t="s">
        <v>439</v>
      </c>
      <c r="H160" s="51">
        <v>217248</v>
      </c>
      <c r="I160" s="49">
        <v>0</v>
      </c>
      <c r="J160" s="49">
        <v>0</v>
      </c>
      <c r="K160" s="49">
        <v>0</v>
      </c>
      <c r="L160" s="49">
        <v>1</v>
      </c>
      <c r="M160" s="49" t="s">
        <v>10</v>
      </c>
      <c r="N160" s="49" t="e">
        <v>#N/A</v>
      </c>
      <c r="O160" s="49"/>
      <c r="P160" s="52"/>
      <c r="Q160" s="49"/>
      <c r="R160" s="49"/>
      <c r="S160" s="49"/>
      <c r="T160" s="49">
        <v>73.844499999999996</v>
      </c>
      <c r="U160" s="49">
        <v>2248.35</v>
      </c>
      <c r="V160" s="49">
        <v>4823.09</v>
      </c>
      <c r="W160" s="49">
        <v>11969.94</v>
      </c>
      <c r="X160" s="49">
        <v>5629</v>
      </c>
      <c r="Y160" s="49">
        <v>529</v>
      </c>
      <c r="Z160" s="49">
        <v>5540</v>
      </c>
      <c r="AA160" s="49">
        <v>1</v>
      </c>
      <c r="AB160" s="49">
        <v>1</v>
      </c>
      <c r="AC160" s="49">
        <v>0</v>
      </c>
      <c r="AD160" s="49">
        <v>1</v>
      </c>
      <c r="AE160" s="49">
        <v>0</v>
      </c>
      <c r="AF160" s="49">
        <v>32.285714285714</v>
      </c>
      <c r="AG160" s="49">
        <v>28.422907704286001</v>
      </c>
      <c r="AH160" s="49"/>
      <c r="AI160" s="49"/>
      <c r="AJ160" s="49"/>
      <c r="AK160" s="49"/>
      <c r="AL160" s="49">
        <v>15.652900000000001</v>
      </c>
      <c r="AM160" s="49">
        <v>14.686299999999999</v>
      </c>
      <c r="AN160" s="49">
        <v>6.5340600000000002</v>
      </c>
      <c r="AO160" s="53"/>
      <c r="AP160" s="54"/>
      <c r="AQ160" s="54"/>
      <c r="AR160" s="55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 t="s">
        <v>120</v>
      </c>
      <c r="CB160" s="49" t="s">
        <v>120</v>
      </c>
      <c r="CC160" s="49" t="s">
        <v>120</v>
      </c>
      <c r="CD160" s="49" t="s">
        <v>120</v>
      </c>
      <c r="CE160" s="49" t="s">
        <v>120</v>
      </c>
      <c r="CF160" s="49" t="s">
        <v>120</v>
      </c>
      <c r="CG160" s="49" t="s">
        <v>120</v>
      </c>
      <c r="CH160" s="49" t="s">
        <v>120</v>
      </c>
      <c r="CI160" s="49" t="s">
        <v>120</v>
      </c>
      <c r="CJ160" s="49" t="s">
        <v>120</v>
      </c>
      <c r="CK160" s="49" t="s">
        <v>120</v>
      </c>
      <c r="CL160" s="49">
        <v>1</v>
      </c>
    </row>
    <row r="161" spans="1:90" x14ac:dyDescent="0.2">
      <c r="A161" s="49" t="s">
        <v>443</v>
      </c>
      <c r="B161" s="50" t="s">
        <v>431</v>
      </c>
      <c r="C161" s="49" t="s">
        <v>17</v>
      </c>
      <c r="D161" s="50" t="s">
        <v>444</v>
      </c>
      <c r="E161" s="49" t="s">
        <v>433</v>
      </c>
      <c r="F161" s="50" t="s">
        <v>442</v>
      </c>
      <c r="G161" s="49" t="s">
        <v>445</v>
      </c>
      <c r="H161" s="51">
        <v>851621</v>
      </c>
      <c r="I161" s="49">
        <v>0</v>
      </c>
      <c r="J161" s="49">
        <v>0</v>
      </c>
      <c r="K161" s="49">
        <v>0</v>
      </c>
      <c r="L161" s="49">
        <v>1</v>
      </c>
      <c r="M161" s="49" t="s">
        <v>10</v>
      </c>
      <c r="N161" s="49" t="e">
        <v>#N/A</v>
      </c>
      <c r="O161" s="49"/>
      <c r="P161" s="52"/>
      <c r="Q161" s="49"/>
      <c r="R161" s="49"/>
      <c r="S161" s="49"/>
      <c r="T161" s="49" t="e">
        <v>#N/A</v>
      </c>
      <c r="U161" s="49" t="e">
        <v>#N/A</v>
      </c>
      <c r="V161" s="49" t="e">
        <v>#N/A</v>
      </c>
      <c r="W161" s="49" t="e">
        <v>#N/A</v>
      </c>
      <c r="X161" s="49" t="e">
        <v>#N/A</v>
      </c>
      <c r="Y161" s="49" t="e">
        <v>#N/A</v>
      </c>
      <c r="Z161" s="49" t="e">
        <v>#N/A</v>
      </c>
      <c r="AA161" s="49" t="e">
        <v>#N/A</v>
      </c>
      <c r="AB161" s="49" t="e">
        <v>#N/A</v>
      </c>
      <c r="AC161" s="49" t="e">
        <v>#N/A</v>
      </c>
      <c r="AD161" s="49" t="e">
        <v>#N/A</v>
      </c>
      <c r="AE161" s="49" t="e">
        <v>#N/A</v>
      </c>
      <c r="AF161" s="49" t="e">
        <v>#N/A</v>
      </c>
      <c r="AG161" s="49" t="e">
        <v>#N/A</v>
      </c>
      <c r="AH161" s="49"/>
      <c r="AI161" s="49"/>
      <c r="AJ161" s="49"/>
      <c r="AK161" s="49"/>
      <c r="AL161" s="49" t="e">
        <v>#N/A</v>
      </c>
      <c r="AM161" s="49"/>
      <c r="AN161" s="49"/>
      <c r="AO161" s="53"/>
      <c r="AP161" s="54"/>
      <c r="AQ161" s="54"/>
      <c r="AR161" s="55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 t="s">
        <v>120</v>
      </c>
      <c r="CB161" s="49" t="s">
        <v>120</v>
      </c>
      <c r="CC161" s="49" t="s">
        <v>120</v>
      </c>
      <c r="CD161" s="49" t="s">
        <v>120</v>
      </c>
      <c r="CE161" s="49" t="s">
        <v>120</v>
      </c>
      <c r="CF161" s="49" t="s">
        <v>120</v>
      </c>
      <c r="CG161" s="49" t="s">
        <v>120</v>
      </c>
      <c r="CH161" s="49" t="s">
        <v>120</v>
      </c>
      <c r="CI161" s="49" t="s">
        <v>120</v>
      </c>
      <c r="CJ161" s="49">
        <v>1</v>
      </c>
      <c r="CK161" s="49" t="s">
        <v>120</v>
      </c>
      <c r="CL161" s="49" t="s">
        <v>120</v>
      </c>
    </row>
    <row r="162" spans="1:90" x14ac:dyDescent="0.2">
      <c r="A162" s="49" t="s">
        <v>470</v>
      </c>
      <c r="B162" s="50" t="s">
        <v>431</v>
      </c>
      <c r="C162" s="49" t="s">
        <v>17</v>
      </c>
      <c r="D162" s="50" t="s">
        <v>471</v>
      </c>
      <c r="E162" s="49" t="s">
        <v>472</v>
      </c>
      <c r="F162" s="50" t="s">
        <v>473</v>
      </c>
      <c r="G162" s="49" t="s">
        <v>474</v>
      </c>
      <c r="H162" s="51">
        <v>87976</v>
      </c>
      <c r="I162" s="49">
        <v>0</v>
      </c>
      <c r="J162" s="49">
        <v>0</v>
      </c>
      <c r="K162" s="49">
        <v>0</v>
      </c>
      <c r="L162" s="49">
        <v>1</v>
      </c>
      <c r="M162" s="49" t="s">
        <v>10</v>
      </c>
      <c r="N162" s="49" t="e">
        <v>#N/A</v>
      </c>
      <c r="O162" s="49"/>
      <c r="P162" s="52"/>
      <c r="Q162" s="49"/>
      <c r="R162" s="49"/>
      <c r="S162" s="49"/>
      <c r="T162" s="49">
        <v>302.70600000000002</v>
      </c>
      <c r="U162" s="49">
        <v>4199.88</v>
      </c>
      <c r="V162" s="49">
        <v>11087.34</v>
      </c>
      <c r="W162" s="49">
        <v>5615.81</v>
      </c>
      <c r="X162" s="49" t="e">
        <v>#N/A</v>
      </c>
      <c r="Y162" s="49" t="e">
        <v>#N/A</v>
      </c>
      <c r="Z162" s="49">
        <v>8521</v>
      </c>
      <c r="AA162" s="49">
        <v>6</v>
      </c>
      <c r="AB162" s="49">
        <v>4</v>
      </c>
      <c r="AC162" s="49">
        <v>0</v>
      </c>
      <c r="AD162" s="49">
        <v>1</v>
      </c>
      <c r="AE162" s="49">
        <v>0</v>
      </c>
      <c r="AF162" s="49">
        <v>33.642857142856997</v>
      </c>
      <c r="AG162" s="49">
        <v>27.025510645714</v>
      </c>
      <c r="AH162" s="49"/>
      <c r="AI162" s="49"/>
      <c r="AJ162" s="49"/>
      <c r="AK162" s="49"/>
      <c r="AL162" s="49">
        <v>14.275600000000001</v>
      </c>
      <c r="AM162" s="49">
        <v>7.87181</v>
      </c>
      <c r="AN162" s="49">
        <v>5.69773</v>
      </c>
      <c r="AO162" s="53"/>
      <c r="AP162" s="54"/>
      <c r="AQ162" s="54"/>
      <c r="AR162" s="55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>
        <v>1</v>
      </c>
      <c r="CB162" s="49" t="s">
        <v>120</v>
      </c>
      <c r="CC162" s="49" t="s">
        <v>120</v>
      </c>
      <c r="CD162" s="49" t="s">
        <v>120</v>
      </c>
      <c r="CE162" s="49" t="s">
        <v>120</v>
      </c>
      <c r="CF162" s="49" t="s">
        <v>120</v>
      </c>
      <c r="CG162" s="49" t="s">
        <v>120</v>
      </c>
      <c r="CH162" s="49" t="s">
        <v>120</v>
      </c>
      <c r="CI162" s="49" t="s">
        <v>120</v>
      </c>
      <c r="CJ162" s="49" t="s">
        <v>120</v>
      </c>
      <c r="CK162" s="49" t="s">
        <v>120</v>
      </c>
      <c r="CL162" s="49">
        <v>1</v>
      </c>
    </row>
    <row r="163" spans="1:90" x14ac:dyDescent="0.2">
      <c r="A163" s="63" t="s">
        <v>475</v>
      </c>
      <c r="B163" s="63" t="s">
        <v>431</v>
      </c>
      <c r="C163" s="63" t="s">
        <v>118</v>
      </c>
      <c r="D163" s="63" t="s">
        <v>476</v>
      </c>
      <c r="E163" s="64" t="s">
        <v>477</v>
      </c>
      <c r="F163" s="63" t="s">
        <v>473</v>
      </c>
      <c r="G163" s="64" t="s">
        <v>222</v>
      </c>
      <c r="H163" s="65">
        <v>256000</v>
      </c>
      <c r="I163" s="64">
        <v>0</v>
      </c>
      <c r="J163" s="64">
        <v>0</v>
      </c>
      <c r="K163" s="64">
        <v>0</v>
      </c>
      <c r="L163" s="64">
        <v>1</v>
      </c>
      <c r="M163" s="64" t="s">
        <v>9</v>
      </c>
      <c r="N163" s="64" t="e">
        <v>#N/A</v>
      </c>
      <c r="O163" s="64" t="s">
        <v>240</v>
      </c>
      <c r="P163" s="66">
        <v>0.25</v>
      </c>
      <c r="Q163" s="66"/>
      <c r="R163" s="66"/>
      <c r="S163" s="64" t="s">
        <v>128</v>
      </c>
      <c r="T163" s="64">
        <v>252.21799999999999</v>
      </c>
      <c r="U163" s="64">
        <v>6468.62</v>
      </c>
      <c r="V163" s="64">
        <v>13842.15</v>
      </c>
      <c r="W163" s="64">
        <v>4603.33</v>
      </c>
      <c r="X163" s="64">
        <v>2474</v>
      </c>
      <c r="Y163" s="64">
        <v>216</v>
      </c>
      <c r="Z163" s="64">
        <v>10475</v>
      </c>
      <c r="AA163" s="64">
        <v>5</v>
      </c>
      <c r="AB163" s="64">
        <v>0</v>
      </c>
      <c r="AC163" s="64">
        <v>1</v>
      </c>
      <c r="AD163" s="64">
        <v>4</v>
      </c>
      <c r="AE163" s="64">
        <v>0</v>
      </c>
      <c r="AF163" s="64">
        <v>43.894736842104997</v>
      </c>
      <c r="AG163" s="64">
        <v>27.931621389474</v>
      </c>
      <c r="AH163" s="64">
        <v>641.13300000000004</v>
      </c>
      <c r="AI163" s="64">
        <v>344.923</v>
      </c>
      <c r="AJ163" s="64">
        <v>4513.04</v>
      </c>
      <c r="AK163" s="64">
        <v>3.8555299999999999</v>
      </c>
      <c r="AL163" s="64">
        <v>5.9577900000000001</v>
      </c>
      <c r="AM163" s="64">
        <v>3.8555299999999999</v>
      </c>
      <c r="AN163" s="64">
        <v>2.2264300000000001</v>
      </c>
      <c r="AO163" s="67">
        <v>28648.383458646618</v>
      </c>
      <c r="AP163" s="68">
        <v>9056.6666666666661</v>
      </c>
      <c r="AQ163" s="68">
        <v>-19591.716791979954</v>
      </c>
      <c r="AR163" s="69">
        <v>-0.68386814286607878</v>
      </c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>
        <v>0</v>
      </c>
      <c r="BI163" s="64"/>
      <c r="BJ163" s="64"/>
      <c r="BK163" s="64"/>
      <c r="BL163" s="64"/>
      <c r="BM163" s="64"/>
      <c r="BN163" s="64"/>
      <c r="BO163" s="64"/>
      <c r="BP163" s="64"/>
      <c r="BQ163" s="64"/>
      <c r="BR163" s="64"/>
      <c r="BS163" s="64"/>
      <c r="BT163" s="64"/>
      <c r="BU163" s="64"/>
      <c r="BV163" s="64"/>
      <c r="BW163" s="64"/>
      <c r="BX163" s="64"/>
      <c r="BY163" s="64"/>
      <c r="BZ163" s="64">
        <v>15</v>
      </c>
      <c r="CA163" s="64" t="s">
        <v>120</v>
      </c>
      <c r="CB163" s="64" t="s">
        <v>120</v>
      </c>
      <c r="CC163" s="64" t="s">
        <v>120</v>
      </c>
      <c r="CD163" s="64" t="s">
        <v>120</v>
      </c>
      <c r="CE163" s="64" t="s">
        <v>120</v>
      </c>
      <c r="CF163" s="64">
        <v>1</v>
      </c>
      <c r="CG163" s="64" t="s">
        <v>120</v>
      </c>
      <c r="CH163" s="64" t="s">
        <v>120</v>
      </c>
      <c r="CI163" s="64" t="s">
        <v>120</v>
      </c>
      <c r="CJ163" s="64" t="s">
        <v>120</v>
      </c>
      <c r="CK163" s="64" t="s">
        <v>120</v>
      </c>
      <c r="CL163" s="64" t="s">
        <v>120</v>
      </c>
    </row>
    <row r="164" spans="1:90" x14ac:dyDescent="0.2">
      <c r="A164" s="63" t="s">
        <v>270</v>
      </c>
      <c r="B164" s="63" t="s">
        <v>431</v>
      </c>
      <c r="C164" s="63" t="s">
        <v>118</v>
      </c>
      <c r="D164" s="63" t="s">
        <v>519</v>
      </c>
      <c r="E164" s="64" t="s">
        <v>520</v>
      </c>
      <c r="F164" s="63" t="s">
        <v>515</v>
      </c>
      <c r="G164" s="64" t="s">
        <v>269</v>
      </c>
      <c r="H164" s="65">
        <v>5270</v>
      </c>
      <c r="I164" s="64">
        <v>0</v>
      </c>
      <c r="J164" s="64">
        <v>0</v>
      </c>
      <c r="K164" s="64">
        <v>0</v>
      </c>
      <c r="L164" s="64">
        <v>1</v>
      </c>
      <c r="M164" s="64" t="s">
        <v>10</v>
      </c>
      <c r="N164" s="64" t="e">
        <v>#N/A</v>
      </c>
      <c r="O164" s="64" t="s">
        <v>240</v>
      </c>
      <c r="P164" s="66">
        <v>0.25</v>
      </c>
      <c r="Q164" s="66"/>
      <c r="R164" s="66"/>
      <c r="S164" s="64" t="s">
        <v>128</v>
      </c>
      <c r="T164" s="64">
        <v>276.81200000000001</v>
      </c>
      <c r="U164" s="64">
        <v>6315.18</v>
      </c>
      <c r="V164" s="64">
        <v>12604.99</v>
      </c>
      <c r="W164" s="64">
        <v>15597.57</v>
      </c>
      <c r="X164" s="64">
        <v>2084</v>
      </c>
      <c r="Y164" s="64">
        <v>144</v>
      </c>
      <c r="Z164" s="64">
        <v>4692</v>
      </c>
      <c r="AA164" s="64">
        <v>4</v>
      </c>
      <c r="AB164" s="64">
        <v>4</v>
      </c>
      <c r="AC164" s="64">
        <v>7</v>
      </c>
      <c r="AD164" s="64">
        <v>5</v>
      </c>
      <c r="AE164" s="64">
        <v>2</v>
      </c>
      <c r="AF164" s="64">
        <v>35.777777777777999</v>
      </c>
      <c r="AG164" s="64">
        <v>23.614464951056</v>
      </c>
      <c r="AH164" s="64">
        <v>1572.87</v>
      </c>
      <c r="AI164" s="64">
        <v>382.34</v>
      </c>
      <c r="AJ164" s="64">
        <v>3420.32</v>
      </c>
      <c r="AK164" s="64">
        <v>5.1090900000000001</v>
      </c>
      <c r="AL164" s="64">
        <v>16.386800000000001</v>
      </c>
      <c r="AM164" s="64">
        <v>10.1157</v>
      </c>
      <c r="AN164" s="64">
        <v>23.549099999999999</v>
      </c>
      <c r="AO164" s="67">
        <v>144941.5</v>
      </c>
      <c r="AP164" s="68">
        <v>69350</v>
      </c>
      <c r="AQ164" s="68">
        <v>-75591.5</v>
      </c>
      <c r="AR164" s="69">
        <v>-0.52153110047846885</v>
      </c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4"/>
      <c r="BX164" s="64"/>
      <c r="BY164" s="64"/>
      <c r="BZ164" s="64"/>
      <c r="CA164" s="64" t="s">
        <v>120</v>
      </c>
      <c r="CB164" s="64" t="s">
        <v>120</v>
      </c>
      <c r="CC164" s="64" t="s">
        <v>120</v>
      </c>
      <c r="CD164" s="64">
        <v>1</v>
      </c>
      <c r="CE164" s="64" t="s">
        <v>120</v>
      </c>
      <c r="CF164" s="64" t="s">
        <v>120</v>
      </c>
      <c r="CG164" s="64" t="s">
        <v>120</v>
      </c>
      <c r="CH164" s="64" t="s">
        <v>120</v>
      </c>
      <c r="CI164" s="64" t="s">
        <v>120</v>
      </c>
      <c r="CJ164" s="64" t="s">
        <v>120</v>
      </c>
      <c r="CK164" s="64" t="s">
        <v>120</v>
      </c>
      <c r="CL164" s="64" t="s">
        <v>120</v>
      </c>
    </row>
    <row r="165" spans="1:90" x14ac:dyDescent="0.2">
      <c r="A165" s="49" t="s">
        <v>530</v>
      </c>
      <c r="B165" s="50" t="s">
        <v>431</v>
      </c>
      <c r="C165" s="49" t="s">
        <v>17</v>
      </c>
      <c r="D165" s="50" t="s">
        <v>531</v>
      </c>
      <c r="E165" s="49" t="s">
        <v>427</v>
      </c>
      <c r="F165" s="50" t="s">
        <v>532</v>
      </c>
      <c r="G165" s="49" t="s">
        <v>533</v>
      </c>
      <c r="H165" s="51">
        <v>495000</v>
      </c>
      <c r="I165" s="49">
        <v>1</v>
      </c>
      <c r="J165" s="49">
        <v>0</v>
      </c>
      <c r="K165" s="49">
        <v>0</v>
      </c>
      <c r="L165" s="49">
        <v>0</v>
      </c>
      <c r="M165" s="49" t="s">
        <v>10</v>
      </c>
      <c r="N165" s="49" t="e">
        <v>#N/A</v>
      </c>
      <c r="O165" s="49"/>
      <c r="P165" s="52"/>
      <c r="Q165" s="49"/>
      <c r="R165" s="49"/>
      <c r="S165" s="49"/>
      <c r="T165" s="49" t="e">
        <v>#N/A</v>
      </c>
      <c r="U165" s="49" t="e">
        <v>#N/A</v>
      </c>
      <c r="V165" s="49" t="e">
        <v>#N/A</v>
      </c>
      <c r="W165" s="49" t="e">
        <v>#N/A</v>
      </c>
      <c r="X165" s="49" t="e">
        <v>#N/A</v>
      </c>
      <c r="Y165" s="49" t="e">
        <v>#N/A</v>
      </c>
      <c r="Z165" s="49" t="e">
        <v>#N/A</v>
      </c>
      <c r="AA165" s="49" t="e">
        <v>#N/A</v>
      </c>
      <c r="AB165" s="49" t="e">
        <v>#N/A</v>
      </c>
      <c r="AC165" s="49" t="e">
        <v>#N/A</v>
      </c>
      <c r="AD165" s="49" t="e">
        <v>#N/A</v>
      </c>
      <c r="AE165" s="49" t="e">
        <v>#N/A</v>
      </c>
      <c r="AF165" s="49" t="e">
        <v>#N/A</v>
      </c>
      <c r="AG165" s="49" t="e">
        <v>#N/A</v>
      </c>
      <c r="AH165" s="49"/>
      <c r="AI165" s="49"/>
      <c r="AJ165" s="49"/>
      <c r="AK165" s="49"/>
      <c r="AL165" s="49" t="e">
        <v>#N/A</v>
      </c>
      <c r="AM165" s="49"/>
      <c r="AN165" s="49"/>
      <c r="AO165" s="53"/>
      <c r="AP165" s="54"/>
      <c r="AQ165" s="54"/>
      <c r="AR165" s="55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 t="s">
        <v>120</v>
      </c>
      <c r="CB165" s="49" t="s">
        <v>120</v>
      </c>
      <c r="CC165" s="49" t="s">
        <v>120</v>
      </c>
      <c r="CD165" s="49" t="s">
        <v>120</v>
      </c>
      <c r="CE165" s="49" t="s">
        <v>120</v>
      </c>
      <c r="CF165" s="49" t="s">
        <v>120</v>
      </c>
      <c r="CG165" s="49" t="s">
        <v>120</v>
      </c>
      <c r="CH165" s="49" t="s">
        <v>120</v>
      </c>
      <c r="CI165" s="49" t="s">
        <v>120</v>
      </c>
      <c r="CJ165" s="49" t="s">
        <v>120</v>
      </c>
      <c r="CK165" s="49" t="s">
        <v>120</v>
      </c>
      <c r="CL165" s="49" t="s">
        <v>120</v>
      </c>
    </row>
    <row r="166" spans="1:90" x14ac:dyDescent="0.2">
      <c r="A166" s="49" t="s">
        <v>537</v>
      </c>
      <c r="B166" s="50" t="s">
        <v>431</v>
      </c>
      <c r="C166" s="49" t="s">
        <v>17</v>
      </c>
      <c r="D166" s="50" t="s">
        <v>538</v>
      </c>
      <c r="E166" s="49" t="s">
        <v>539</v>
      </c>
      <c r="F166" s="50" t="s">
        <v>540</v>
      </c>
      <c r="G166" s="49" t="s">
        <v>354</v>
      </c>
      <c r="H166" s="51">
        <v>54809</v>
      </c>
      <c r="I166" s="49">
        <v>0</v>
      </c>
      <c r="J166" s="49">
        <v>0</v>
      </c>
      <c r="K166" s="49">
        <v>0</v>
      </c>
      <c r="L166" s="49">
        <v>1</v>
      </c>
      <c r="M166" s="49" t="s">
        <v>11</v>
      </c>
      <c r="N166" s="49" t="e">
        <v>#N/A</v>
      </c>
      <c r="O166" s="49"/>
      <c r="P166" s="52"/>
      <c r="Q166" s="49"/>
      <c r="R166" s="49"/>
      <c r="S166" s="49"/>
      <c r="T166" s="49" t="e">
        <v>#N/A</v>
      </c>
      <c r="U166" s="49" t="e">
        <v>#N/A</v>
      </c>
      <c r="V166" s="49" t="e">
        <v>#N/A</v>
      </c>
      <c r="W166" s="49" t="e">
        <v>#N/A</v>
      </c>
      <c r="X166" s="49">
        <v>28553</v>
      </c>
      <c r="Y166" s="49">
        <v>2253</v>
      </c>
      <c r="Z166" s="49" t="e">
        <v>#N/A</v>
      </c>
      <c r="AA166" s="49" t="e">
        <v>#N/A</v>
      </c>
      <c r="AB166" s="49" t="e">
        <v>#N/A</v>
      </c>
      <c r="AC166" s="49" t="e">
        <v>#N/A</v>
      </c>
      <c r="AD166" s="49" t="e">
        <v>#N/A</v>
      </c>
      <c r="AE166" s="49" t="e">
        <v>#N/A</v>
      </c>
      <c r="AF166" s="49" t="e">
        <v>#N/A</v>
      </c>
      <c r="AG166" s="49" t="e">
        <v>#N/A</v>
      </c>
      <c r="AH166" s="49"/>
      <c r="AI166" s="49"/>
      <c r="AJ166" s="49"/>
      <c r="AK166" s="49"/>
      <c r="AL166" s="49" t="e">
        <v>#N/A</v>
      </c>
      <c r="AM166" s="49"/>
      <c r="AN166" s="49"/>
      <c r="AO166" s="53"/>
      <c r="AP166" s="54"/>
      <c r="AQ166" s="54"/>
      <c r="AR166" s="55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 t="s">
        <v>120</v>
      </c>
      <c r="CB166" s="49" t="s">
        <v>120</v>
      </c>
      <c r="CC166" s="49" t="s">
        <v>120</v>
      </c>
      <c r="CD166" s="49">
        <v>1</v>
      </c>
      <c r="CE166" s="49" t="s">
        <v>120</v>
      </c>
      <c r="CF166" s="49" t="s">
        <v>120</v>
      </c>
      <c r="CG166" s="49" t="s">
        <v>120</v>
      </c>
      <c r="CH166" s="49" t="s">
        <v>120</v>
      </c>
      <c r="CI166" s="49" t="s">
        <v>120</v>
      </c>
      <c r="CJ166" s="49" t="s">
        <v>120</v>
      </c>
      <c r="CK166" s="49" t="s">
        <v>120</v>
      </c>
      <c r="CL166" s="49">
        <v>1</v>
      </c>
    </row>
    <row r="167" spans="1:90" x14ac:dyDescent="0.2">
      <c r="A167" s="49" t="s">
        <v>280</v>
      </c>
      <c r="B167" s="50" t="s">
        <v>431</v>
      </c>
      <c r="C167" s="49" t="s">
        <v>17</v>
      </c>
      <c r="D167" s="50" t="s">
        <v>591</v>
      </c>
      <c r="E167" s="49" t="s">
        <v>592</v>
      </c>
      <c r="F167" s="50" t="s">
        <v>593</v>
      </c>
      <c r="G167" s="49" t="s">
        <v>594</v>
      </c>
      <c r="H167" s="51">
        <v>83999</v>
      </c>
      <c r="I167" s="49">
        <v>0</v>
      </c>
      <c r="J167" s="49">
        <v>0</v>
      </c>
      <c r="K167" s="49">
        <v>0</v>
      </c>
      <c r="L167" s="49">
        <v>1</v>
      </c>
      <c r="M167" s="49" t="s">
        <v>8</v>
      </c>
      <c r="N167" s="49" t="e">
        <v>#N/A</v>
      </c>
      <c r="O167" s="49"/>
      <c r="P167" s="52"/>
      <c r="Q167" s="49"/>
      <c r="R167" s="49"/>
      <c r="S167" s="49"/>
      <c r="T167" s="49">
        <v>7.9330999999999996</v>
      </c>
      <c r="U167" s="49">
        <v>437.26400000000001</v>
      </c>
      <c r="V167" s="49">
        <v>835.75300000000004</v>
      </c>
      <c r="W167" s="49">
        <v>674.05600000000004</v>
      </c>
      <c r="X167" s="49" t="e">
        <v>#N/A</v>
      </c>
      <c r="Y167" s="49" t="e">
        <v>#N/A</v>
      </c>
      <c r="Z167" s="49">
        <v>25550</v>
      </c>
      <c r="AA167" s="49">
        <v>1</v>
      </c>
      <c r="AB167" s="49">
        <v>0</v>
      </c>
      <c r="AC167" s="49">
        <v>0</v>
      </c>
      <c r="AD167" s="49">
        <v>0</v>
      </c>
      <c r="AE167" s="49">
        <v>0</v>
      </c>
      <c r="AF167" s="49">
        <v>44.666666666666998</v>
      </c>
      <c r="AG167" s="49">
        <v>29.862353550000002</v>
      </c>
      <c r="AH167" s="49"/>
      <c r="AI167" s="49"/>
      <c r="AJ167" s="49"/>
      <c r="AK167" s="49"/>
      <c r="AL167" s="49">
        <v>3.7227800000000002</v>
      </c>
      <c r="AM167" s="49">
        <v>1.44038</v>
      </c>
      <c r="AN167" s="49">
        <v>0.208952</v>
      </c>
      <c r="AO167" s="53"/>
      <c r="AP167" s="54"/>
      <c r="AQ167" s="54"/>
      <c r="AR167" s="55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 t="s">
        <v>120</v>
      </c>
      <c r="CB167" s="49" t="s">
        <v>120</v>
      </c>
      <c r="CC167" s="49" t="s">
        <v>120</v>
      </c>
      <c r="CD167" s="49" t="s">
        <v>120</v>
      </c>
      <c r="CE167" s="49" t="s">
        <v>120</v>
      </c>
      <c r="CF167" s="49" t="s">
        <v>120</v>
      </c>
      <c r="CG167" s="49" t="s">
        <v>120</v>
      </c>
      <c r="CH167" s="49" t="s">
        <v>120</v>
      </c>
      <c r="CI167" s="49" t="s">
        <v>120</v>
      </c>
      <c r="CJ167" s="49" t="s">
        <v>120</v>
      </c>
      <c r="CK167" s="49" t="s">
        <v>120</v>
      </c>
      <c r="CL167" s="49" t="s">
        <v>120</v>
      </c>
    </row>
    <row r="168" spans="1:90" x14ac:dyDescent="0.2">
      <c r="A168" s="49" t="s">
        <v>595</v>
      </c>
      <c r="B168" s="50" t="s">
        <v>431</v>
      </c>
      <c r="C168" s="49" t="s">
        <v>17</v>
      </c>
      <c r="D168" s="50" t="s">
        <v>596</v>
      </c>
      <c r="E168" s="49" t="s">
        <v>597</v>
      </c>
      <c r="F168" s="50" t="s">
        <v>598</v>
      </c>
      <c r="G168" s="49" t="s">
        <v>599</v>
      </c>
      <c r="H168" s="51">
        <v>30640</v>
      </c>
      <c r="I168" s="49">
        <v>0</v>
      </c>
      <c r="J168" s="49">
        <v>0</v>
      </c>
      <c r="K168" s="49">
        <v>0</v>
      </c>
      <c r="L168" s="49">
        <v>1</v>
      </c>
      <c r="M168" s="49" t="s">
        <v>10</v>
      </c>
      <c r="N168" s="49" t="e">
        <v>#N/A</v>
      </c>
      <c r="O168" s="49"/>
      <c r="P168" s="52"/>
      <c r="Q168" s="49"/>
      <c r="R168" s="49"/>
      <c r="S168" s="49"/>
      <c r="T168" s="49" t="e">
        <v>#N/A</v>
      </c>
      <c r="U168" s="49" t="e">
        <v>#N/A</v>
      </c>
      <c r="V168" s="49" t="e">
        <v>#N/A</v>
      </c>
      <c r="W168" s="49" t="e">
        <v>#N/A</v>
      </c>
      <c r="X168" s="49" t="e">
        <v>#N/A</v>
      </c>
      <c r="Y168" s="49" t="e">
        <v>#N/A</v>
      </c>
      <c r="Z168" s="49" t="e">
        <v>#N/A</v>
      </c>
      <c r="AA168" s="49" t="e">
        <v>#N/A</v>
      </c>
      <c r="AB168" s="49" t="e">
        <v>#N/A</v>
      </c>
      <c r="AC168" s="49" t="e">
        <v>#N/A</v>
      </c>
      <c r="AD168" s="49" t="e">
        <v>#N/A</v>
      </c>
      <c r="AE168" s="49" t="e">
        <v>#N/A</v>
      </c>
      <c r="AF168" s="49" t="e">
        <v>#N/A</v>
      </c>
      <c r="AG168" s="49" t="e">
        <v>#N/A</v>
      </c>
      <c r="AH168" s="49"/>
      <c r="AI168" s="49"/>
      <c r="AJ168" s="49"/>
      <c r="AK168" s="49"/>
      <c r="AL168" s="49" t="e">
        <v>#N/A</v>
      </c>
      <c r="AM168" s="49"/>
      <c r="AN168" s="49"/>
      <c r="AO168" s="53"/>
      <c r="AP168" s="54"/>
      <c r="AQ168" s="54"/>
      <c r="AR168" s="55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 t="s">
        <v>120</v>
      </c>
      <c r="CB168" s="49" t="s">
        <v>120</v>
      </c>
      <c r="CC168" s="49" t="s">
        <v>120</v>
      </c>
      <c r="CD168" s="49">
        <v>1</v>
      </c>
      <c r="CE168" s="49" t="s">
        <v>120</v>
      </c>
      <c r="CF168" s="49" t="s">
        <v>120</v>
      </c>
      <c r="CG168" s="49" t="s">
        <v>120</v>
      </c>
      <c r="CH168" s="49" t="s">
        <v>120</v>
      </c>
      <c r="CI168" s="49" t="s">
        <v>120</v>
      </c>
      <c r="CJ168" s="49" t="s">
        <v>120</v>
      </c>
      <c r="CK168" s="49" t="s">
        <v>120</v>
      </c>
      <c r="CL168" s="49" t="s">
        <v>120</v>
      </c>
    </row>
    <row r="169" spans="1:90" x14ac:dyDescent="0.2">
      <c r="A169" s="49" t="s">
        <v>618</v>
      </c>
      <c r="B169" s="50" t="s">
        <v>431</v>
      </c>
      <c r="C169" s="49" t="s">
        <v>17</v>
      </c>
      <c r="D169" s="50" t="s">
        <v>619</v>
      </c>
      <c r="E169" s="49" t="s">
        <v>620</v>
      </c>
      <c r="F169" s="50" t="s">
        <v>621</v>
      </c>
      <c r="G169" s="49" t="s">
        <v>622</v>
      </c>
      <c r="H169" s="51">
        <v>37190</v>
      </c>
      <c r="I169" s="49">
        <v>1</v>
      </c>
      <c r="J169" s="49">
        <v>0</v>
      </c>
      <c r="K169" s="49">
        <v>0</v>
      </c>
      <c r="L169" s="49">
        <v>0</v>
      </c>
      <c r="M169" s="49" t="s">
        <v>10</v>
      </c>
      <c r="N169" s="49" t="e">
        <v>#N/A</v>
      </c>
      <c r="O169" s="49"/>
      <c r="P169" s="52"/>
      <c r="Q169" s="49"/>
      <c r="R169" s="49"/>
      <c r="S169" s="49"/>
      <c r="T169" s="49" t="e">
        <v>#N/A</v>
      </c>
      <c r="U169" s="49" t="e">
        <v>#N/A</v>
      </c>
      <c r="V169" s="49" t="e">
        <v>#N/A</v>
      </c>
      <c r="W169" s="49" t="e">
        <v>#N/A</v>
      </c>
      <c r="X169" s="49" t="e">
        <v>#N/A</v>
      </c>
      <c r="Y169" s="49" t="e">
        <v>#N/A</v>
      </c>
      <c r="Z169" s="49" t="e">
        <v>#N/A</v>
      </c>
      <c r="AA169" s="49" t="e">
        <v>#N/A</v>
      </c>
      <c r="AB169" s="49" t="e">
        <v>#N/A</v>
      </c>
      <c r="AC169" s="49" t="e">
        <v>#N/A</v>
      </c>
      <c r="AD169" s="49" t="e">
        <v>#N/A</v>
      </c>
      <c r="AE169" s="49" t="e">
        <v>#N/A</v>
      </c>
      <c r="AF169" s="49" t="e">
        <v>#N/A</v>
      </c>
      <c r="AG169" s="49" t="e">
        <v>#N/A</v>
      </c>
      <c r="AH169" s="49"/>
      <c r="AI169" s="49"/>
      <c r="AJ169" s="49"/>
      <c r="AK169" s="49"/>
      <c r="AL169" s="49" t="e">
        <v>#N/A</v>
      </c>
      <c r="AM169" s="49"/>
      <c r="AN169" s="49"/>
      <c r="AO169" s="53"/>
      <c r="AP169" s="54"/>
      <c r="AQ169" s="54"/>
      <c r="AR169" s="55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>
        <v>1</v>
      </c>
      <c r="CB169" s="49" t="s">
        <v>120</v>
      </c>
      <c r="CC169" s="49" t="s">
        <v>120</v>
      </c>
      <c r="CD169" s="49">
        <v>2</v>
      </c>
      <c r="CE169" s="49" t="s">
        <v>120</v>
      </c>
      <c r="CF169" s="49" t="s">
        <v>120</v>
      </c>
      <c r="CG169" s="49" t="s">
        <v>120</v>
      </c>
      <c r="CH169" s="49" t="s">
        <v>120</v>
      </c>
      <c r="CI169" s="49" t="s">
        <v>120</v>
      </c>
      <c r="CJ169" s="49">
        <v>1</v>
      </c>
      <c r="CK169" s="49">
        <v>1</v>
      </c>
      <c r="CL169" s="49" t="s">
        <v>120</v>
      </c>
    </row>
    <row r="170" spans="1:90" x14ac:dyDescent="0.2">
      <c r="A170" s="49" t="s">
        <v>654</v>
      </c>
      <c r="B170" s="50" t="s">
        <v>431</v>
      </c>
      <c r="C170" s="49" t="s">
        <v>17</v>
      </c>
      <c r="D170" s="50" t="s">
        <v>655</v>
      </c>
      <c r="E170" s="49" t="s">
        <v>656</v>
      </c>
      <c r="F170" s="50" t="s">
        <v>395</v>
      </c>
      <c r="G170" s="49" t="s">
        <v>396</v>
      </c>
      <c r="H170" s="51">
        <v>401490</v>
      </c>
      <c r="I170" s="49">
        <v>1</v>
      </c>
      <c r="J170" s="49">
        <v>0</v>
      </c>
      <c r="K170" s="49">
        <v>0</v>
      </c>
      <c r="L170" s="49">
        <v>0</v>
      </c>
      <c r="M170" s="49" t="s">
        <v>9</v>
      </c>
      <c r="N170" s="49" t="e">
        <v>#N/A</v>
      </c>
      <c r="O170" s="49"/>
      <c r="P170" s="52"/>
      <c r="Q170" s="49"/>
      <c r="R170" s="49"/>
      <c r="S170" s="49"/>
      <c r="T170" s="49">
        <v>6.0611899999999999</v>
      </c>
      <c r="U170" s="49">
        <v>263.834</v>
      </c>
      <c r="V170" s="49">
        <v>712.26199999999994</v>
      </c>
      <c r="W170" s="49">
        <v>2630.89</v>
      </c>
      <c r="X170" s="49">
        <v>1581</v>
      </c>
      <c r="Y170" s="49">
        <v>92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38.666666666666998</v>
      </c>
      <c r="AG170" s="49">
        <v>29.615999733332998</v>
      </c>
      <c r="AH170" s="49"/>
      <c r="AI170" s="49"/>
      <c r="AJ170" s="49"/>
      <c r="AK170" s="49"/>
      <c r="AL170" s="49">
        <v>2.6544099999999999</v>
      </c>
      <c r="AM170" s="49">
        <v>1.46452</v>
      </c>
      <c r="AN170" s="49">
        <v>1.46452</v>
      </c>
      <c r="AO170" s="53"/>
      <c r="AP170" s="54"/>
      <c r="AQ170" s="54"/>
      <c r="AR170" s="55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>
        <v>2</v>
      </c>
      <c r="CB170" s="49" t="s">
        <v>120</v>
      </c>
      <c r="CC170" s="49" t="s">
        <v>120</v>
      </c>
      <c r="CD170" s="49" t="s">
        <v>120</v>
      </c>
      <c r="CE170" s="49" t="s">
        <v>120</v>
      </c>
      <c r="CF170" s="49" t="s">
        <v>120</v>
      </c>
      <c r="CG170" s="49" t="s">
        <v>120</v>
      </c>
      <c r="CH170" s="49" t="s">
        <v>120</v>
      </c>
      <c r="CI170" s="49" t="s">
        <v>120</v>
      </c>
      <c r="CJ170" s="49" t="s">
        <v>120</v>
      </c>
      <c r="CK170" s="49" t="s">
        <v>120</v>
      </c>
      <c r="CL170" s="49">
        <v>3</v>
      </c>
    </row>
    <row r="171" spans="1:90" x14ac:dyDescent="0.2">
      <c r="A171" s="49" t="s">
        <v>690</v>
      </c>
      <c r="B171" s="50" t="s">
        <v>431</v>
      </c>
      <c r="C171" s="49" t="s">
        <v>17</v>
      </c>
      <c r="D171" s="50" t="s">
        <v>691</v>
      </c>
      <c r="E171" s="49" t="s">
        <v>692</v>
      </c>
      <c r="F171" s="50" t="s">
        <v>693</v>
      </c>
      <c r="G171" s="49" t="s">
        <v>321</v>
      </c>
      <c r="H171" s="51">
        <v>58685</v>
      </c>
      <c r="I171" s="49">
        <v>0</v>
      </c>
      <c r="J171" s="49">
        <v>0</v>
      </c>
      <c r="K171" s="49">
        <v>0</v>
      </c>
      <c r="L171" s="49">
        <v>1</v>
      </c>
      <c r="M171" s="49" t="s">
        <v>10</v>
      </c>
      <c r="N171" s="49" t="e">
        <v>#N/A</v>
      </c>
      <c r="O171" s="49"/>
      <c r="P171" s="52"/>
      <c r="Q171" s="49"/>
      <c r="R171" s="49"/>
      <c r="S171" s="49"/>
      <c r="T171" s="49" t="e">
        <v>#N/A</v>
      </c>
      <c r="U171" s="49" t="e">
        <v>#N/A</v>
      </c>
      <c r="V171" s="49" t="e">
        <v>#N/A</v>
      </c>
      <c r="W171" s="49" t="e">
        <v>#N/A</v>
      </c>
      <c r="X171" s="49">
        <v>4526</v>
      </c>
      <c r="Y171" s="49">
        <v>396</v>
      </c>
      <c r="Z171" s="49" t="e">
        <v>#N/A</v>
      </c>
      <c r="AA171" s="49" t="e">
        <v>#N/A</v>
      </c>
      <c r="AB171" s="49" t="e">
        <v>#N/A</v>
      </c>
      <c r="AC171" s="49" t="e">
        <v>#N/A</v>
      </c>
      <c r="AD171" s="49" t="e">
        <v>#N/A</v>
      </c>
      <c r="AE171" s="49" t="e">
        <v>#N/A</v>
      </c>
      <c r="AF171" s="49" t="e">
        <v>#N/A</v>
      </c>
      <c r="AG171" s="49" t="e">
        <v>#N/A</v>
      </c>
      <c r="AH171" s="49"/>
      <c r="AI171" s="49"/>
      <c r="AJ171" s="49"/>
      <c r="AK171" s="49"/>
      <c r="AL171" s="49" t="e">
        <v>#N/A</v>
      </c>
      <c r="AM171" s="49"/>
      <c r="AN171" s="49"/>
      <c r="AO171" s="53"/>
      <c r="AP171" s="54"/>
      <c r="AQ171" s="54"/>
      <c r="AR171" s="55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 t="s">
        <v>120</v>
      </c>
      <c r="CB171" s="49" t="s">
        <v>120</v>
      </c>
      <c r="CC171" s="49" t="s">
        <v>120</v>
      </c>
      <c r="CD171" s="49">
        <v>1</v>
      </c>
      <c r="CE171" s="49" t="s">
        <v>120</v>
      </c>
      <c r="CF171" s="49" t="s">
        <v>120</v>
      </c>
      <c r="CG171" s="49" t="s">
        <v>120</v>
      </c>
      <c r="CH171" s="49" t="s">
        <v>120</v>
      </c>
      <c r="CI171" s="49" t="s">
        <v>120</v>
      </c>
      <c r="CJ171" s="49">
        <v>1</v>
      </c>
      <c r="CK171" s="49" t="s">
        <v>120</v>
      </c>
      <c r="CL171" s="49" t="s">
        <v>120</v>
      </c>
    </row>
    <row r="172" spans="1:90" x14ac:dyDescent="0.2">
      <c r="A172" s="49" t="s">
        <v>700</v>
      </c>
      <c r="B172" s="50" t="s">
        <v>431</v>
      </c>
      <c r="C172" s="49" t="s">
        <v>17</v>
      </c>
      <c r="D172" s="50" t="s">
        <v>701</v>
      </c>
      <c r="E172" s="49" t="s">
        <v>702</v>
      </c>
      <c r="F172" s="50" t="s">
        <v>703</v>
      </c>
      <c r="G172" s="49" t="s">
        <v>704</v>
      </c>
      <c r="H172" s="51">
        <v>349976</v>
      </c>
      <c r="I172" s="49">
        <v>0</v>
      </c>
      <c r="J172" s="49">
        <v>0</v>
      </c>
      <c r="K172" s="49">
        <v>0</v>
      </c>
      <c r="L172" s="49">
        <v>1</v>
      </c>
      <c r="M172" s="49" t="s">
        <v>10</v>
      </c>
      <c r="N172" s="49" t="e">
        <v>#N/A</v>
      </c>
      <c r="O172" s="49"/>
      <c r="P172" s="52"/>
      <c r="Q172" s="49"/>
      <c r="R172" s="49"/>
      <c r="S172" s="49"/>
      <c r="T172" s="49" t="e">
        <v>#N/A</v>
      </c>
      <c r="U172" s="49" t="e">
        <v>#N/A</v>
      </c>
      <c r="V172" s="49" t="e">
        <v>#N/A</v>
      </c>
      <c r="W172" s="49" t="e">
        <v>#N/A</v>
      </c>
      <c r="X172" s="49">
        <v>5127</v>
      </c>
      <c r="Y172" s="49">
        <v>1157</v>
      </c>
      <c r="Z172" s="49" t="e">
        <v>#N/A</v>
      </c>
      <c r="AA172" s="49" t="e">
        <v>#N/A</v>
      </c>
      <c r="AB172" s="49" t="e">
        <v>#N/A</v>
      </c>
      <c r="AC172" s="49" t="e">
        <v>#N/A</v>
      </c>
      <c r="AD172" s="49" t="e">
        <v>#N/A</v>
      </c>
      <c r="AE172" s="49" t="e">
        <v>#N/A</v>
      </c>
      <c r="AF172" s="49" t="e">
        <v>#N/A</v>
      </c>
      <c r="AG172" s="49" t="e">
        <v>#N/A</v>
      </c>
      <c r="AH172" s="49"/>
      <c r="AI172" s="49"/>
      <c r="AJ172" s="49"/>
      <c r="AK172" s="49"/>
      <c r="AL172" s="49" t="e">
        <v>#N/A</v>
      </c>
      <c r="AM172" s="49"/>
      <c r="AN172" s="49"/>
      <c r="AO172" s="53"/>
      <c r="AP172" s="54"/>
      <c r="AQ172" s="54"/>
      <c r="AR172" s="55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 t="s">
        <v>120</v>
      </c>
      <c r="CB172" s="49" t="s">
        <v>120</v>
      </c>
      <c r="CC172" s="49" t="s">
        <v>120</v>
      </c>
      <c r="CD172" s="49" t="s">
        <v>120</v>
      </c>
      <c r="CE172" s="49" t="s">
        <v>120</v>
      </c>
      <c r="CF172" s="49">
        <v>1</v>
      </c>
      <c r="CG172" s="49" t="s">
        <v>120</v>
      </c>
      <c r="CH172" s="49" t="s">
        <v>120</v>
      </c>
      <c r="CI172" s="49" t="s">
        <v>120</v>
      </c>
      <c r="CJ172" s="49" t="s">
        <v>120</v>
      </c>
      <c r="CK172" s="49" t="s">
        <v>120</v>
      </c>
      <c r="CL172" s="49" t="s">
        <v>120</v>
      </c>
    </row>
    <row r="173" spans="1:90" x14ac:dyDescent="0.2">
      <c r="A173" s="49" t="s">
        <v>705</v>
      </c>
      <c r="B173" s="50" t="s">
        <v>431</v>
      </c>
      <c r="C173" s="49" t="s">
        <v>17</v>
      </c>
      <c r="D173" s="50" t="s">
        <v>706</v>
      </c>
      <c r="E173" s="49" t="s">
        <v>707</v>
      </c>
      <c r="F173" s="50" t="s">
        <v>703</v>
      </c>
      <c r="G173" s="49" t="s">
        <v>704</v>
      </c>
      <c r="H173" s="51">
        <v>206368</v>
      </c>
      <c r="I173" s="49">
        <v>0</v>
      </c>
      <c r="J173" s="49">
        <v>0</v>
      </c>
      <c r="K173" s="49">
        <v>0</v>
      </c>
      <c r="L173" s="49">
        <v>1</v>
      </c>
      <c r="M173" s="49" t="s">
        <v>10</v>
      </c>
      <c r="N173" s="49" t="e">
        <v>#N/A</v>
      </c>
      <c r="O173" s="49"/>
      <c r="P173" s="52"/>
      <c r="Q173" s="49"/>
      <c r="R173" s="49"/>
      <c r="S173" s="49"/>
      <c r="T173" s="49" t="e">
        <v>#N/A</v>
      </c>
      <c r="U173" s="49" t="e">
        <v>#N/A</v>
      </c>
      <c r="V173" s="49" t="e">
        <v>#N/A</v>
      </c>
      <c r="W173" s="49" t="e">
        <v>#N/A</v>
      </c>
      <c r="X173" s="49">
        <v>5127</v>
      </c>
      <c r="Y173" s="49">
        <v>1157</v>
      </c>
      <c r="Z173" s="49" t="e">
        <v>#N/A</v>
      </c>
      <c r="AA173" s="49" t="e">
        <v>#N/A</v>
      </c>
      <c r="AB173" s="49" t="e">
        <v>#N/A</v>
      </c>
      <c r="AC173" s="49" t="e">
        <v>#N/A</v>
      </c>
      <c r="AD173" s="49" t="e">
        <v>#N/A</v>
      </c>
      <c r="AE173" s="49" t="e">
        <v>#N/A</v>
      </c>
      <c r="AF173" s="49" t="e">
        <v>#N/A</v>
      </c>
      <c r="AG173" s="49" t="e">
        <v>#N/A</v>
      </c>
      <c r="AH173" s="49"/>
      <c r="AI173" s="49"/>
      <c r="AJ173" s="49"/>
      <c r="AK173" s="49"/>
      <c r="AL173" s="49" t="e">
        <v>#N/A</v>
      </c>
      <c r="AM173" s="49"/>
      <c r="AN173" s="49"/>
      <c r="AO173" s="53"/>
      <c r="AP173" s="54"/>
      <c r="AQ173" s="54"/>
      <c r="AR173" s="55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 t="s">
        <v>120</v>
      </c>
      <c r="CB173" s="49" t="s">
        <v>120</v>
      </c>
      <c r="CC173" s="49" t="s">
        <v>120</v>
      </c>
      <c r="CD173" s="49">
        <v>1</v>
      </c>
      <c r="CE173" s="49" t="s">
        <v>120</v>
      </c>
      <c r="CF173" s="49">
        <v>1</v>
      </c>
      <c r="CG173" s="49" t="s">
        <v>120</v>
      </c>
      <c r="CH173" s="49" t="s">
        <v>120</v>
      </c>
      <c r="CI173" s="49" t="s">
        <v>120</v>
      </c>
      <c r="CJ173" s="49" t="s">
        <v>120</v>
      </c>
      <c r="CK173" s="49" t="s">
        <v>120</v>
      </c>
      <c r="CL173" s="49" t="s">
        <v>120</v>
      </c>
    </row>
    <row r="174" spans="1:90" x14ac:dyDescent="0.2">
      <c r="A174" s="49" t="s">
        <v>714</v>
      </c>
      <c r="B174" s="50" t="s">
        <v>431</v>
      </c>
      <c r="C174" s="49" t="s">
        <v>17</v>
      </c>
      <c r="D174" s="50" t="s">
        <v>715</v>
      </c>
      <c r="E174" s="49" t="s">
        <v>716</v>
      </c>
      <c r="F174" s="50" t="s">
        <v>717</v>
      </c>
      <c r="G174" s="49" t="s">
        <v>501</v>
      </c>
      <c r="H174" s="51">
        <v>213139</v>
      </c>
      <c r="I174" s="49">
        <v>0</v>
      </c>
      <c r="J174" s="49">
        <v>0</v>
      </c>
      <c r="K174" s="49">
        <v>0</v>
      </c>
      <c r="L174" s="49">
        <v>1</v>
      </c>
      <c r="M174" s="49" t="s">
        <v>11</v>
      </c>
      <c r="N174" s="49" t="e">
        <v>#N/A</v>
      </c>
      <c r="O174" s="49"/>
      <c r="P174" s="52"/>
      <c r="Q174" s="49"/>
      <c r="R174" s="49"/>
      <c r="S174" s="49"/>
      <c r="T174" s="49" t="e">
        <v>#N/A</v>
      </c>
      <c r="U174" s="49" t="e">
        <v>#N/A</v>
      </c>
      <c r="V174" s="49" t="e">
        <v>#N/A</v>
      </c>
      <c r="W174" s="49" t="e">
        <v>#N/A</v>
      </c>
      <c r="X174" s="49">
        <v>14608</v>
      </c>
      <c r="Y174" s="49">
        <v>2147</v>
      </c>
      <c r="Z174" s="49" t="e">
        <v>#N/A</v>
      </c>
      <c r="AA174" s="49" t="e">
        <v>#N/A</v>
      </c>
      <c r="AB174" s="49" t="e">
        <v>#N/A</v>
      </c>
      <c r="AC174" s="49" t="e">
        <v>#N/A</v>
      </c>
      <c r="AD174" s="49" t="e">
        <v>#N/A</v>
      </c>
      <c r="AE174" s="49" t="e">
        <v>#N/A</v>
      </c>
      <c r="AF174" s="49" t="e">
        <v>#N/A</v>
      </c>
      <c r="AG174" s="49" t="e">
        <v>#N/A</v>
      </c>
      <c r="AH174" s="49"/>
      <c r="AI174" s="49"/>
      <c r="AJ174" s="49"/>
      <c r="AK174" s="49"/>
      <c r="AL174" s="49" t="e">
        <v>#N/A</v>
      </c>
      <c r="AM174" s="49"/>
      <c r="AN174" s="49"/>
      <c r="AO174" s="53"/>
      <c r="AP174" s="54"/>
      <c r="AQ174" s="54"/>
      <c r="AR174" s="55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 t="s">
        <v>120</v>
      </c>
      <c r="CB174" s="49" t="s">
        <v>120</v>
      </c>
      <c r="CC174" s="49" t="s">
        <v>120</v>
      </c>
      <c r="CD174" s="49" t="s">
        <v>120</v>
      </c>
      <c r="CE174" s="49" t="s">
        <v>120</v>
      </c>
      <c r="CF174" s="49" t="s">
        <v>120</v>
      </c>
      <c r="CG174" s="49" t="s">
        <v>120</v>
      </c>
      <c r="CH174" s="49" t="s">
        <v>120</v>
      </c>
      <c r="CI174" s="49" t="s">
        <v>120</v>
      </c>
      <c r="CJ174" s="49">
        <v>4</v>
      </c>
      <c r="CK174" s="49" t="s">
        <v>120</v>
      </c>
      <c r="CL174" s="49" t="s">
        <v>120</v>
      </c>
    </row>
    <row r="175" spans="1:90" x14ac:dyDescent="0.2">
      <c r="A175" s="49" t="s">
        <v>718</v>
      </c>
      <c r="B175" s="50" t="s">
        <v>431</v>
      </c>
      <c r="C175" s="49" t="s">
        <v>17</v>
      </c>
      <c r="D175" s="50" t="s">
        <v>719</v>
      </c>
      <c r="E175" s="49" t="s">
        <v>720</v>
      </c>
      <c r="F175" s="50" t="s">
        <v>717</v>
      </c>
      <c r="G175" s="49" t="s">
        <v>501</v>
      </c>
      <c r="H175" s="51">
        <v>123821</v>
      </c>
      <c r="I175" s="49">
        <v>0</v>
      </c>
      <c r="J175" s="49">
        <v>0</v>
      </c>
      <c r="K175" s="49">
        <v>0</v>
      </c>
      <c r="L175" s="49">
        <v>1</v>
      </c>
      <c r="M175" s="49" t="s">
        <v>11</v>
      </c>
      <c r="N175" s="49" t="e">
        <v>#N/A</v>
      </c>
      <c r="O175" s="49"/>
      <c r="P175" s="52"/>
      <c r="Q175" s="49"/>
      <c r="R175" s="49"/>
      <c r="S175" s="49"/>
      <c r="T175" s="49" t="e">
        <v>#N/A</v>
      </c>
      <c r="U175" s="49" t="e">
        <v>#N/A</v>
      </c>
      <c r="V175" s="49" t="e">
        <v>#N/A</v>
      </c>
      <c r="W175" s="49" t="e">
        <v>#N/A</v>
      </c>
      <c r="X175" s="49">
        <v>14608</v>
      </c>
      <c r="Y175" s="49">
        <v>2147</v>
      </c>
      <c r="Z175" s="49" t="e">
        <v>#N/A</v>
      </c>
      <c r="AA175" s="49" t="e">
        <v>#N/A</v>
      </c>
      <c r="AB175" s="49" t="e">
        <v>#N/A</v>
      </c>
      <c r="AC175" s="49" t="e">
        <v>#N/A</v>
      </c>
      <c r="AD175" s="49" t="e">
        <v>#N/A</v>
      </c>
      <c r="AE175" s="49" t="e">
        <v>#N/A</v>
      </c>
      <c r="AF175" s="49" t="e">
        <v>#N/A</v>
      </c>
      <c r="AG175" s="49" t="e">
        <v>#N/A</v>
      </c>
      <c r="AH175" s="49"/>
      <c r="AI175" s="49"/>
      <c r="AJ175" s="49"/>
      <c r="AK175" s="49"/>
      <c r="AL175" s="49" t="e">
        <v>#N/A</v>
      </c>
      <c r="AM175" s="49"/>
      <c r="AN175" s="49"/>
      <c r="AO175" s="53"/>
      <c r="AP175" s="54"/>
      <c r="AQ175" s="54"/>
      <c r="AR175" s="55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 t="s">
        <v>120</v>
      </c>
      <c r="CB175" s="49" t="s">
        <v>120</v>
      </c>
      <c r="CC175" s="49" t="s">
        <v>120</v>
      </c>
      <c r="CD175" s="49">
        <v>4</v>
      </c>
      <c r="CE175" s="49" t="s">
        <v>120</v>
      </c>
      <c r="CF175" s="49" t="s">
        <v>120</v>
      </c>
      <c r="CG175" s="49" t="s">
        <v>120</v>
      </c>
      <c r="CH175" s="49" t="s">
        <v>120</v>
      </c>
      <c r="CI175" s="49" t="s">
        <v>120</v>
      </c>
      <c r="CJ175" s="49" t="s">
        <v>120</v>
      </c>
      <c r="CK175" s="49" t="s">
        <v>120</v>
      </c>
      <c r="CL175" s="49" t="s">
        <v>120</v>
      </c>
    </row>
  </sheetData>
  <sortState ref="A2:CL175">
    <sortCondition ref="N149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Infrastructure Impact Tool</vt:lpstr>
      <vt:lpstr>Results</vt:lpstr>
      <vt:lpstr>Category model</vt:lpstr>
      <vt:lpstr>Dataset</vt:lpstr>
    </vt:vector>
  </TitlesOfParts>
  <Company>Sustrans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Macklon</dc:creator>
  <cp:lastModifiedBy>Eva Ferguson</cp:lastModifiedBy>
  <cp:lastPrinted>2015-09-03T12:19:01Z</cp:lastPrinted>
  <dcterms:created xsi:type="dcterms:W3CDTF">2015-08-26T09:18:29Z</dcterms:created>
  <dcterms:modified xsi:type="dcterms:W3CDTF">2017-07-17T09:13:31Z</dcterms:modified>
</cp:coreProperties>
</file>